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240" windowWidth="27795" windowHeight="12465"/>
  </bookViews>
  <sheets>
    <sheet name="2" sheetId="2" r:id="rId1"/>
  </sheets>
  <definedNames>
    <definedName name="_xlnm._FilterDatabase" localSheetId="0" hidden="1">'2'!$A$15:$CP$154</definedName>
    <definedName name="_xlnm.Print_Area" localSheetId="0">'2'!$A$1:$CQ$167</definedName>
  </definedNames>
  <calcPr calcId="124519"/>
</workbook>
</file>

<file path=xl/calcChain.xml><?xml version="1.0" encoding="utf-8"?>
<calcChain xmlns="http://schemas.openxmlformats.org/spreadsheetml/2006/main">
  <c r="BM68" i="2"/>
  <c r="CH86"/>
  <c r="CG86" s="1"/>
  <c r="T86" s="1"/>
  <c r="CI86"/>
  <c r="CJ86"/>
  <c r="CK86"/>
  <c r="CM86"/>
  <c r="CN86"/>
  <c r="CO86"/>
  <c r="CL86" s="1"/>
  <c r="U86" s="1"/>
  <c r="CP86"/>
  <c r="BW86"/>
  <c r="CB86"/>
  <c r="BM86"/>
  <c r="BR86"/>
  <c r="BC86"/>
  <c r="BH86"/>
  <c r="AS86"/>
  <c r="AX86"/>
  <c r="Y86"/>
  <c r="AD86"/>
  <c r="AI86"/>
  <c r="AN86"/>
  <c r="BU68"/>
  <c r="BP81"/>
  <c r="BP80"/>
  <c r="BU81"/>
  <c r="BW85"/>
  <c r="BF79"/>
  <c r="BN19"/>
  <c r="U79"/>
  <c r="U71"/>
  <c r="BK79" l="1"/>
  <c r="CK85"/>
  <c r="CJ85"/>
  <c r="CI85"/>
  <c r="CH85"/>
  <c r="CG85" s="1"/>
  <c r="CK84"/>
  <c r="CJ84"/>
  <c r="CI84"/>
  <c r="CH84"/>
  <c r="CG84"/>
  <c r="CK83"/>
  <c r="CJ83"/>
  <c r="CI83"/>
  <c r="CH83"/>
  <c r="CG83" s="1"/>
  <c r="CK82"/>
  <c r="CJ82"/>
  <c r="CI82"/>
  <c r="CG82" s="1"/>
  <c r="CH82"/>
  <c r="CK81"/>
  <c r="CJ81"/>
  <c r="CI81"/>
  <c r="CH81"/>
  <c r="CK80"/>
  <c r="CJ80"/>
  <c r="CG80" s="1"/>
  <c r="CI80"/>
  <c r="CH80"/>
  <c r="CK79"/>
  <c r="CJ79"/>
  <c r="CI79"/>
  <c r="CH79"/>
  <c r="CG79" s="1"/>
  <c r="CK78"/>
  <c r="CJ78"/>
  <c r="CI78"/>
  <c r="CG78" s="1"/>
  <c r="CH78"/>
  <c r="CK77"/>
  <c r="CJ77"/>
  <c r="CI77"/>
  <c r="CH77"/>
  <c r="CG77" s="1"/>
  <c r="CK76"/>
  <c r="CJ76"/>
  <c r="CI76"/>
  <c r="CH76"/>
  <c r="CG76"/>
  <c r="CK75"/>
  <c r="CJ75"/>
  <c r="CI75"/>
  <c r="CH75"/>
  <c r="CG75" s="1"/>
  <c r="CK74"/>
  <c r="CJ74"/>
  <c r="CI74"/>
  <c r="CH74"/>
  <c r="CG74"/>
  <c r="CK73"/>
  <c r="CJ73"/>
  <c r="CI73"/>
  <c r="CH73"/>
  <c r="CG73" s="1"/>
  <c r="CK72"/>
  <c r="CJ72"/>
  <c r="CI72"/>
  <c r="CH72"/>
  <c r="CG72"/>
  <c r="CK71"/>
  <c r="CJ71"/>
  <c r="CI71"/>
  <c r="CH71"/>
  <c r="CG71" s="1"/>
  <c r="CK70"/>
  <c r="CJ70"/>
  <c r="CI70"/>
  <c r="CI68" s="1"/>
  <c r="CI67" s="1"/>
  <c r="CI20" s="1"/>
  <c r="CH70"/>
  <c r="CK69"/>
  <c r="CJ69"/>
  <c r="CJ68" s="1"/>
  <c r="CJ67" s="1"/>
  <c r="CJ20" s="1"/>
  <c r="CI69"/>
  <c r="CH69"/>
  <c r="CG69" s="1"/>
  <c r="CK68"/>
  <c r="CK67" s="1"/>
  <c r="CK20" s="1"/>
  <c r="CK53"/>
  <c r="CK52" s="1"/>
  <c r="CK51" s="1"/>
  <c r="CK44" s="1"/>
  <c r="CK18" s="1"/>
  <c r="CJ53"/>
  <c r="CI53"/>
  <c r="CH53"/>
  <c r="CJ52"/>
  <c r="CJ51" s="1"/>
  <c r="CJ44" s="1"/>
  <c r="CJ18" s="1"/>
  <c r="CH52"/>
  <c r="CH51" s="1"/>
  <c r="CH44" s="1"/>
  <c r="CH18" s="1"/>
  <c r="CK22"/>
  <c r="CJ22"/>
  <c r="CI22"/>
  <c r="CH22"/>
  <c r="CG22"/>
  <c r="CK21"/>
  <c r="CJ21"/>
  <c r="CI21"/>
  <c r="CH21"/>
  <c r="CG21"/>
  <c r="CK19"/>
  <c r="CJ19"/>
  <c r="CI19"/>
  <c r="CH19"/>
  <c r="CG19"/>
  <c r="CK17"/>
  <c r="CJ17"/>
  <c r="CI17"/>
  <c r="CH17"/>
  <c r="CG17"/>
  <c r="BC85"/>
  <c r="BC84"/>
  <c r="BC83"/>
  <c r="BC82"/>
  <c r="BC81"/>
  <c r="BC80"/>
  <c r="BC79"/>
  <c r="BC68" s="1"/>
  <c r="BC67" s="1"/>
  <c r="BC20" s="1"/>
  <c r="BC78"/>
  <c r="BC77"/>
  <c r="BC76"/>
  <c r="BC75"/>
  <c r="BC74"/>
  <c r="BC73"/>
  <c r="BC72"/>
  <c r="BC71"/>
  <c r="BC70"/>
  <c r="BC69"/>
  <c r="BG68"/>
  <c r="BG67" s="1"/>
  <c r="BG20" s="1"/>
  <c r="BE68"/>
  <c r="BE67" s="1"/>
  <c r="BE20" s="1"/>
  <c r="BD68"/>
  <c r="BD67"/>
  <c r="BC53"/>
  <c r="BC52" s="1"/>
  <c r="BC51" s="1"/>
  <c r="BC44" s="1"/>
  <c r="BC18" s="1"/>
  <c r="BG52"/>
  <c r="BG51" s="1"/>
  <c r="BG44" s="1"/>
  <c r="BG18" s="1"/>
  <c r="BE52"/>
  <c r="BE51" s="1"/>
  <c r="BE44" s="1"/>
  <c r="BE18" s="1"/>
  <c r="BD52"/>
  <c r="BD51"/>
  <c r="BD44" s="1"/>
  <c r="BD18" s="1"/>
  <c r="BD16" s="1"/>
  <c r="BG22"/>
  <c r="BF22"/>
  <c r="BE22"/>
  <c r="BD22"/>
  <c r="BC22"/>
  <c r="BG21"/>
  <c r="BF21"/>
  <c r="BE21"/>
  <c r="BD21"/>
  <c r="BC21"/>
  <c r="BD20"/>
  <c r="BG19"/>
  <c r="BF19"/>
  <c r="BE19"/>
  <c r="BD19"/>
  <c r="BC19"/>
  <c r="BG17"/>
  <c r="BG16" s="1"/>
  <c r="BF17"/>
  <c r="BE17"/>
  <c r="BD17"/>
  <c r="BC17"/>
  <c r="AS85"/>
  <c r="AS84"/>
  <c r="AS83"/>
  <c r="AS82"/>
  <c r="AS81"/>
  <c r="AS80"/>
  <c r="AS79"/>
  <c r="AS78"/>
  <c r="AS77"/>
  <c r="AS76"/>
  <c r="AS75"/>
  <c r="AS74"/>
  <c r="AS73"/>
  <c r="AS72"/>
  <c r="AS71"/>
  <c r="AS70"/>
  <c r="AS69"/>
  <c r="AW68"/>
  <c r="AW67" s="1"/>
  <c r="AW20" s="1"/>
  <c r="AV68"/>
  <c r="AU68"/>
  <c r="AU67" s="1"/>
  <c r="AU20" s="1"/>
  <c r="AT68"/>
  <c r="AS68"/>
  <c r="AS67" s="1"/>
  <c r="AS20" s="1"/>
  <c r="AV67"/>
  <c r="AT67"/>
  <c r="AV53"/>
  <c r="AV52" s="1"/>
  <c r="AV51" s="1"/>
  <c r="AV44" s="1"/>
  <c r="AV18" s="1"/>
  <c r="AV16" s="1"/>
  <c r="AW52"/>
  <c r="AW51" s="1"/>
  <c r="AW44" s="1"/>
  <c r="AW18" s="1"/>
  <c r="AU52"/>
  <c r="AU51" s="1"/>
  <c r="AU44" s="1"/>
  <c r="AU18" s="1"/>
  <c r="AT52"/>
  <c r="AT51"/>
  <c r="AT44" s="1"/>
  <c r="AT18" s="1"/>
  <c r="AT16" s="1"/>
  <c r="AW22"/>
  <c r="AV22"/>
  <c r="AU22"/>
  <c r="AT22"/>
  <c r="AS22"/>
  <c r="AW21"/>
  <c r="AV21"/>
  <c r="AU21"/>
  <c r="AT21"/>
  <c r="AS21"/>
  <c r="AV20"/>
  <c r="AT20"/>
  <c r="AW19"/>
  <c r="AV19"/>
  <c r="AU19"/>
  <c r="AT19"/>
  <c r="AS19"/>
  <c r="AW17"/>
  <c r="AV17"/>
  <c r="AU17"/>
  <c r="AU16" s="1"/>
  <c r="AT17"/>
  <c r="AS17"/>
  <c r="CG81" l="1"/>
  <c r="BC16"/>
  <c r="CJ16"/>
  <c r="CG53"/>
  <c r="CG52" s="1"/>
  <c r="CG51" s="1"/>
  <c r="CG44" s="1"/>
  <c r="CG18" s="1"/>
  <c r="CK16"/>
  <c r="CG70"/>
  <c r="CG68" s="1"/>
  <c r="CG67" s="1"/>
  <c r="CG20" s="1"/>
  <c r="CH68"/>
  <c r="CH67" s="1"/>
  <c r="CH20" s="1"/>
  <c r="CH16" s="1"/>
  <c r="CI52"/>
  <c r="CI51" s="1"/>
  <c r="CI44" s="1"/>
  <c r="CI18" s="1"/>
  <c r="CI16" s="1"/>
  <c r="BE16"/>
  <c r="BF52"/>
  <c r="BF51" s="1"/>
  <c r="BF44" s="1"/>
  <c r="BF18" s="1"/>
  <c r="BF68"/>
  <c r="BF67" s="1"/>
  <c r="BF20" s="1"/>
  <c r="AW16"/>
  <c r="AS16"/>
  <c r="AS53"/>
  <c r="AS52" s="1"/>
  <c r="AS51" s="1"/>
  <c r="AS44" s="1"/>
  <c r="AS18" s="1"/>
  <c r="CP85"/>
  <c r="CN85"/>
  <c r="CM85"/>
  <c r="CB85"/>
  <c r="BR85"/>
  <c r="BR68" s="1"/>
  <c r="BM85"/>
  <c r="CO85"/>
  <c r="AX85"/>
  <c r="AN85"/>
  <c r="AI85"/>
  <c r="AD85"/>
  <c r="Y85"/>
  <c r="CP84"/>
  <c r="CO84"/>
  <c r="CN84"/>
  <c r="CM84"/>
  <c r="CL84" s="1"/>
  <c r="U84" s="1"/>
  <c r="CB84"/>
  <c r="BW84"/>
  <c r="BR84"/>
  <c r="BM84"/>
  <c r="BH84"/>
  <c r="AX84"/>
  <c r="AN84"/>
  <c r="AI84"/>
  <c r="AD84"/>
  <c r="Y84"/>
  <c r="CP83"/>
  <c r="CN83"/>
  <c r="CM83"/>
  <c r="CE83"/>
  <c r="CO83" s="1"/>
  <c r="CL83" s="1"/>
  <c r="U83" s="1"/>
  <c r="CB83"/>
  <c r="BZ83"/>
  <c r="BW83"/>
  <c r="BR83"/>
  <c r="BM83"/>
  <c r="BH83"/>
  <c r="AX83"/>
  <c r="AN83"/>
  <c r="AI83"/>
  <c r="AD83"/>
  <c r="Y83"/>
  <c r="CP82"/>
  <c r="CN82"/>
  <c r="CM82"/>
  <c r="CE82"/>
  <c r="CO82" s="1"/>
  <c r="CB82"/>
  <c r="BZ82"/>
  <c r="BW82"/>
  <c r="BR82"/>
  <c r="BM82"/>
  <c r="BH82"/>
  <c r="AX82"/>
  <c r="AN82"/>
  <c r="AI82"/>
  <c r="AD82"/>
  <c r="Y82"/>
  <c r="CP81"/>
  <c r="CN81"/>
  <c r="CM81"/>
  <c r="CB81"/>
  <c r="BW81"/>
  <c r="CO81"/>
  <c r="CL81" s="1"/>
  <c r="U81" s="1"/>
  <c r="BR81"/>
  <c r="BM81"/>
  <c r="BH81"/>
  <c r="AX81"/>
  <c r="AN81"/>
  <c r="AI81"/>
  <c r="AD81"/>
  <c r="Y81"/>
  <c r="CP80"/>
  <c r="CN80"/>
  <c r="CM80"/>
  <c r="CB80"/>
  <c r="BW80"/>
  <c r="CO80"/>
  <c r="CL80" s="1"/>
  <c r="U80" s="1"/>
  <c r="BH80"/>
  <c r="AX80"/>
  <c r="AN80"/>
  <c r="AI80"/>
  <c r="AD80"/>
  <c r="Y80"/>
  <c r="CP79"/>
  <c r="CN79"/>
  <c r="CM79"/>
  <c r="CB79"/>
  <c r="BW79"/>
  <c r="BR79"/>
  <c r="BM79"/>
  <c r="CO79"/>
  <c r="BH79"/>
  <c r="AX79"/>
  <c r="AN79"/>
  <c r="AI79"/>
  <c r="AD79"/>
  <c r="Y79"/>
  <c r="CP78"/>
  <c r="CO78"/>
  <c r="CN78"/>
  <c r="CM78"/>
  <c r="CL78" s="1"/>
  <c r="U78" s="1"/>
  <c r="CB78"/>
  <c r="BW78"/>
  <c r="BR78"/>
  <c r="BM78"/>
  <c r="BH78"/>
  <c r="AX78"/>
  <c r="AN78"/>
  <c r="AI78"/>
  <c r="AD78"/>
  <c r="Y78"/>
  <c r="CP77"/>
  <c r="CO77"/>
  <c r="CN77"/>
  <c r="CM77"/>
  <c r="CL77" s="1"/>
  <c r="U77" s="1"/>
  <c r="CB77"/>
  <c r="BW77"/>
  <c r="BR77"/>
  <c r="BM77"/>
  <c r="BH77"/>
  <c r="AX77"/>
  <c r="AN77"/>
  <c r="AI77"/>
  <c r="AD77"/>
  <c r="Y77"/>
  <c r="CP76"/>
  <c r="CO76"/>
  <c r="CN76"/>
  <c r="CM76"/>
  <c r="CL76" s="1"/>
  <c r="U76" s="1"/>
  <c r="CB76"/>
  <c r="BW76"/>
  <c r="BR76"/>
  <c r="BM76"/>
  <c r="BH76"/>
  <c r="AX76"/>
  <c r="AN76"/>
  <c r="AI76"/>
  <c r="AD76"/>
  <c r="Y76"/>
  <c r="CP75"/>
  <c r="CO75"/>
  <c r="CN75"/>
  <c r="CM75"/>
  <c r="CL75" s="1"/>
  <c r="U75" s="1"/>
  <c r="CB75"/>
  <c r="BW75"/>
  <c r="BR75"/>
  <c r="BM75"/>
  <c r="BH75"/>
  <c r="AX75"/>
  <c r="AN75"/>
  <c r="AI75"/>
  <c r="AD75"/>
  <c r="Y75"/>
  <c r="CP74"/>
  <c r="CN74"/>
  <c r="CM74"/>
  <c r="CB74"/>
  <c r="BW74"/>
  <c r="BR74"/>
  <c r="BM74"/>
  <c r="BH74"/>
  <c r="AX74"/>
  <c r="AQ74"/>
  <c r="CO74" s="1"/>
  <c r="AN74"/>
  <c r="AL74"/>
  <c r="AI74"/>
  <c r="AD74"/>
  <c r="Y74"/>
  <c r="CP73"/>
  <c r="CO73"/>
  <c r="CN73"/>
  <c r="CM73"/>
  <c r="CL73"/>
  <c r="CB73"/>
  <c r="BW73"/>
  <c r="BR73"/>
  <c r="BM73"/>
  <c r="BH73"/>
  <c r="AX73"/>
  <c r="AN73"/>
  <c r="AI73"/>
  <c r="AD73"/>
  <c r="Y73"/>
  <c r="U73"/>
  <c r="CP72"/>
  <c r="CO72"/>
  <c r="CN72"/>
  <c r="CM72"/>
  <c r="CL72" s="1"/>
  <c r="U72" s="1"/>
  <c r="CB72"/>
  <c r="BW72"/>
  <c r="BR72"/>
  <c r="BM72"/>
  <c r="BH72"/>
  <c r="AX72"/>
  <c r="AN72"/>
  <c r="AI72"/>
  <c r="AD72"/>
  <c r="Y72"/>
  <c r="CP71"/>
  <c r="CO71"/>
  <c r="CN71"/>
  <c r="CM71"/>
  <c r="CL71"/>
  <c r="CB71"/>
  <c r="BW71"/>
  <c r="BR71"/>
  <c r="BM71"/>
  <c r="BH71"/>
  <c r="AX71"/>
  <c r="AN71"/>
  <c r="AI71"/>
  <c r="AD71"/>
  <c r="Y71"/>
  <c r="CP70"/>
  <c r="CO70"/>
  <c r="CN70"/>
  <c r="CM70"/>
  <c r="CL70" s="1"/>
  <c r="CB70"/>
  <c r="BW70"/>
  <c r="BR70"/>
  <c r="BM70"/>
  <c r="BH70"/>
  <c r="AX70"/>
  <c r="AN70"/>
  <c r="AI70"/>
  <c r="AD70"/>
  <c r="Y70"/>
  <c r="CP69"/>
  <c r="CO69"/>
  <c r="CN69"/>
  <c r="CM69"/>
  <c r="CL69"/>
  <c r="CB69"/>
  <c r="BW69"/>
  <c r="BR69"/>
  <c r="BM69"/>
  <c r="BH69"/>
  <c r="AX69"/>
  <c r="AN69"/>
  <c r="AI69"/>
  <c r="AD69"/>
  <c r="Y69"/>
  <c r="U69"/>
  <c r="CP68"/>
  <c r="CN68"/>
  <c r="CM68"/>
  <c r="CF68"/>
  <c r="CE68"/>
  <c r="CD68"/>
  <c r="CC68"/>
  <c r="CB68"/>
  <c r="CA68"/>
  <c r="BZ68"/>
  <c r="BY68"/>
  <c r="BX68"/>
  <c r="BW68"/>
  <c r="BW67" s="1"/>
  <c r="BW20" s="1"/>
  <c r="BW16" s="1"/>
  <c r="BV68"/>
  <c r="BU67"/>
  <c r="BU20" s="1"/>
  <c r="BU16" s="1"/>
  <c r="BT68"/>
  <c r="BS68"/>
  <c r="BQ68"/>
  <c r="BP68"/>
  <c r="BP67" s="1"/>
  <c r="BP20" s="1"/>
  <c r="BO68"/>
  <c r="BN68"/>
  <c r="BL68"/>
  <c r="BK68"/>
  <c r="BJ68"/>
  <c r="BI68"/>
  <c r="BB68"/>
  <c r="BA68"/>
  <c r="AZ68"/>
  <c r="AY68"/>
  <c r="AX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S68"/>
  <c r="S67" s="1"/>
  <c r="S20" s="1"/>
  <c r="R68"/>
  <c r="O68"/>
  <c r="CP67"/>
  <c r="CN67"/>
  <c r="CM67"/>
  <c r="CF67"/>
  <c r="CE67"/>
  <c r="CD67"/>
  <c r="CC67"/>
  <c r="CB67"/>
  <c r="CB20" s="1"/>
  <c r="CB16" s="1"/>
  <c r="CA67"/>
  <c r="BZ67"/>
  <c r="BY67"/>
  <c r="BX67"/>
  <c r="BV67"/>
  <c r="BT67"/>
  <c r="BS67"/>
  <c r="BQ67"/>
  <c r="BO67"/>
  <c r="BN67"/>
  <c r="BL67"/>
  <c r="BK67"/>
  <c r="BJ67"/>
  <c r="BI67"/>
  <c r="BB67"/>
  <c r="BA67"/>
  <c r="AZ67"/>
  <c r="AY67"/>
  <c r="AX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R67"/>
  <c r="R20" s="1"/>
  <c r="O67"/>
  <c r="CP53"/>
  <c r="CN53"/>
  <c r="CM53"/>
  <c r="CE53"/>
  <c r="CB53"/>
  <c r="BZ53"/>
  <c r="BW53"/>
  <c r="BU53"/>
  <c r="BR53"/>
  <c r="BP53"/>
  <c r="BM53"/>
  <c r="BH53"/>
  <c r="BA53"/>
  <c r="AX53"/>
  <c r="AQ53"/>
  <c r="CO53" s="1"/>
  <c r="CO52" s="1"/>
  <c r="CO51" s="1"/>
  <c r="CO44" s="1"/>
  <c r="CO18" s="1"/>
  <c r="AN53"/>
  <c r="AL53"/>
  <c r="AI53"/>
  <c r="AD53"/>
  <c r="Y53"/>
  <c r="CP52"/>
  <c r="CN52"/>
  <c r="CM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K51" s="1"/>
  <c r="BK44" s="1"/>
  <c r="BK18" s="1"/>
  <c r="BJ52"/>
  <c r="BI52"/>
  <c r="BH52"/>
  <c r="BB52"/>
  <c r="BA52"/>
  <c r="AZ52"/>
  <c r="AY52"/>
  <c r="AX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S52"/>
  <c r="R52"/>
  <c r="CP51"/>
  <c r="CN51"/>
  <c r="CM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J51"/>
  <c r="BI51"/>
  <c r="BH51"/>
  <c r="BB51"/>
  <c r="BA51"/>
  <c r="AZ51"/>
  <c r="AY51"/>
  <c r="AX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S51"/>
  <c r="R51"/>
  <c r="Q51"/>
  <c r="P51"/>
  <c r="O51"/>
  <c r="N51"/>
  <c r="M51"/>
  <c r="L51"/>
  <c r="K51"/>
  <c r="J51"/>
  <c r="I51"/>
  <c r="H51"/>
  <c r="G51"/>
  <c r="CP44"/>
  <c r="CN44"/>
  <c r="CM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J44"/>
  <c r="BI44"/>
  <c r="BH44"/>
  <c r="BB44"/>
  <c r="BA44"/>
  <c r="AZ44"/>
  <c r="AY44"/>
  <c r="AX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S44"/>
  <c r="R44"/>
  <c r="Q44"/>
  <c r="P44"/>
  <c r="O44"/>
  <c r="N44"/>
  <c r="M44"/>
  <c r="L44"/>
  <c r="K44"/>
  <c r="J44"/>
  <c r="I44"/>
  <c r="H44"/>
  <c r="G44"/>
  <c r="F44"/>
  <c r="E44"/>
  <c r="CP22"/>
  <c r="CO22"/>
  <c r="CN22"/>
  <c r="CM22"/>
  <c r="CL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B22"/>
  <c r="BA22"/>
  <c r="AZ22"/>
  <c r="AY22"/>
  <c r="AX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P21"/>
  <c r="CO21"/>
  <c r="CN21"/>
  <c r="CM21"/>
  <c r="CL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B21"/>
  <c r="BA21"/>
  <c r="AZ21"/>
  <c r="AY21"/>
  <c r="AX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P20"/>
  <c r="CN20"/>
  <c r="CM20"/>
  <c r="CF20"/>
  <c r="CE20"/>
  <c r="CE16" s="1"/>
  <c r="CD20"/>
  <c r="CC20"/>
  <c r="CA20"/>
  <c r="BZ20"/>
  <c r="BY20"/>
  <c r="BX20"/>
  <c r="BV20"/>
  <c r="BT20"/>
  <c r="BS20"/>
  <c r="BQ20"/>
  <c r="BO20"/>
  <c r="BN20"/>
  <c r="BL20"/>
  <c r="BK20"/>
  <c r="BJ20"/>
  <c r="BI20"/>
  <c r="BB20"/>
  <c r="BA20"/>
  <c r="AZ20"/>
  <c r="AY20"/>
  <c r="AX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Q20"/>
  <c r="P20"/>
  <c r="O20"/>
  <c r="N20"/>
  <c r="M20"/>
  <c r="L20"/>
  <c r="K20"/>
  <c r="J20"/>
  <c r="I20"/>
  <c r="H20"/>
  <c r="G20"/>
  <c r="F20"/>
  <c r="E20"/>
  <c r="D20"/>
  <c r="CP19"/>
  <c r="CO19"/>
  <c r="CN19"/>
  <c r="CM19"/>
  <c r="CL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M19"/>
  <c r="BL19"/>
  <c r="BK19"/>
  <c r="BJ19"/>
  <c r="BI19"/>
  <c r="BH19"/>
  <c r="BB19"/>
  <c r="BB16" s="1"/>
  <c r="BA19"/>
  <c r="AZ19"/>
  <c r="AZ16" s="1"/>
  <c r="AY19"/>
  <c r="AX19"/>
  <c r="AX16" s="1"/>
  <c r="AR19"/>
  <c r="AQ19"/>
  <c r="AQ16" s="1"/>
  <c r="AP19"/>
  <c r="AO19"/>
  <c r="AO16" s="1"/>
  <c r="AN19"/>
  <c r="AM19"/>
  <c r="AM16" s="1"/>
  <c r="AL19"/>
  <c r="AK19"/>
  <c r="AK16" s="1"/>
  <c r="AJ19"/>
  <c r="AI19"/>
  <c r="AI16" s="1"/>
  <c r="AH19"/>
  <c r="AG19"/>
  <c r="AG16" s="1"/>
  <c r="AF19"/>
  <c r="AE19"/>
  <c r="AE16" s="1"/>
  <c r="AD19"/>
  <c r="AC19"/>
  <c r="AC16" s="1"/>
  <c r="AB19"/>
  <c r="AA19"/>
  <c r="AA16" s="1"/>
  <c r="Z19"/>
  <c r="Y19"/>
  <c r="Y16" s="1"/>
  <c r="X19"/>
  <c r="W19"/>
  <c r="W16" s="1"/>
  <c r="V19"/>
  <c r="U19"/>
  <c r="T19"/>
  <c r="S19"/>
  <c r="R19"/>
  <c r="Q19"/>
  <c r="Q16" s="1"/>
  <c r="P19"/>
  <c r="O19"/>
  <c r="O16" s="1"/>
  <c r="N19"/>
  <c r="M19"/>
  <c r="L19"/>
  <c r="K19"/>
  <c r="J19"/>
  <c r="I19"/>
  <c r="H19"/>
  <c r="G19"/>
  <c r="F19"/>
  <c r="E19"/>
  <c r="D19"/>
  <c r="CP18"/>
  <c r="CN18"/>
  <c r="CM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J18"/>
  <c r="BI18"/>
  <c r="BH18"/>
  <c r="BB18"/>
  <c r="BA18"/>
  <c r="AZ18"/>
  <c r="AY18"/>
  <c r="AX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S18"/>
  <c r="R18"/>
  <c r="Q18"/>
  <c r="P18"/>
  <c r="O18"/>
  <c r="N18"/>
  <c r="M18"/>
  <c r="L18"/>
  <c r="K18"/>
  <c r="J18"/>
  <c r="I18"/>
  <c r="H18"/>
  <c r="G18"/>
  <c r="F18"/>
  <c r="E18"/>
  <c r="D18"/>
  <c r="CP17"/>
  <c r="CO17"/>
  <c r="CN17"/>
  <c r="CM17"/>
  <c r="CL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B17"/>
  <c r="BA17"/>
  <c r="AZ17"/>
  <c r="AY17"/>
  <c r="AX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P16"/>
  <c r="CN16"/>
  <c r="CM16"/>
  <c r="CF16"/>
  <c r="CD16"/>
  <c r="CC16"/>
  <c r="CA16"/>
  <c r="BZ16"/>
  <c r="BY16"/>
  <c r="BX16"/>
  <c r="BV16"/>
  <c r="BT16"/>
  <c r="BS16"/>
  <c r="BQ16"/>
  <c r="BO16"/>
  <c r="BN16"/>
  <c r="BL16"/>
  <c r="BJ16"/>
  <c r="BI16"/>
  <c r="BA16"/>
  <c r="AY16"/>
  <c r="AR16"/>
  <c r="AP16"/>
  <c r="AN16"/>
  <c r="AL16"/>
  <c r="AJ16"/>
  <c r="AH16"/>
  <c r="AF16"/>
  <c r="AD16"/>
  <c r="AB16"/>
  <c r="Z16"/>
  <c r="X16"/>
  <c r="V16"/>
  <c r="P16"/>
  <c r="CL85" l="1"/>
  <c r="CO68"/>
  <c r="BP16"/>
  <c r="R16"/>
  <c r="S16"/>
  <c r="BF16"/>
  <c r="CG16"/>
  <c r="BK16"/>
  <c r="CO67"/>
  <c r="CO20" s="1"/>
  <c r="CO16" s="1"/>
  <c r="T70"/>
  <c r="T76"/>
  <c r="T77"/>
  <c r="T84"/>
  <c r="T72"/>
  <c r="T79"/>
  <c r="T71"/>
  <c r="T82"/>
  <c r="T85"/>
  <c r="T81"/>
  <c r="T73"/>
  <c r="T75"/>
  <c r="T78"/>
  <c r="T74"/>
  <c r="CL74"/>
  <c r="U74" s="1"/>
  <c r="CL79"/>
  <c r="T80"/>
  <c r="CL53"/>
  <c r="T69"/>
  <c r="U70"/>
  <c r="CL82"/>
  <c r="U82" s="1"/>
  <c r="T83"/>
  <c r="BM80"/>
  <c r="BM67" s="1"/>
  <c r="BM20" s="1"/>
  <c r="BM16" s="1"/>
  <c r="BR80"/>
  <c r="BR67" s="1"/>
  <c r="BH85"/>
  <c r="BH68" s="1"/>
  <c r="BH67" s="1"/>
  <c r="BH20" s="1"/>
  <c r="BH16" s="1"/>
  <c r="U85" l="1"/>
  <c r="U68" s="1"/>
  <c r="U67" s="1"/>
  <c r="U20" s="1"/>
  <c r="CL68"/>
  <c r="CL67" s="1"/>
  <c r="CL20" s="1"/>
  <c r="BR16"/>
  <c r="BR20"/>
  <c r="T68"/>
  <c r="T67" s="1"/>
  <c r="T20" s="1"/>
  <c r="U53"/>
  <c r="U52" s="1"/>
  <c r="U51" s="1"/>
  <c r="U44" s="1"/>
  <c r="U18" s="1"/>
  <c r="CL52"/>
  <c r="CL51" s="1"/>
  <c r="CL44" s="1"/>
  <c r="CL18" s="1"/>
  <c r="T53"/>
  <c r="T52" s="1"/>
  <c r="T51" s="1"/>
  <c r="T44" s="1"/>
  <c r="T18" s="1"/>
  <c r="T16" s="1"/>
  <c r="CL16" l="1"/>
  <c r="U16"/>
</calcChain>
</file>

<file path=xl/sharedStrings.xml><?xml version="1.0" encoding="utf-8"?>
<sst xmlns="http://schemas.openxmlformats.org/spreadsheetml/2006/main" count="4449" uniqueCount="249">
  <si>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</si>
  <si>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</si>
  <si>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</si>
  <si>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</si>
  <si>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</si>
  <si>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</si>
  <si>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</si>
  <si>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</si>
  <si>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</si>
  <si>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</si>
  <si>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</si>
  <si>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</si>
  <si>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</si>
  <si>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</si>
  <si>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</si>
  <si>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</si>
  <si>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</si>
  <si>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</si>
  <si>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</si>
  <si>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</si>
  <si>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</si>
  <si>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</si>
  <si>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</si>
  <si>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</t>
  </si>
  <si>
    <t>нд</t>
  </si>
  <si>
    <t>Утвержденный план 2017 года</t>
  </si>
  <si>
    <t>Утвержденный план 2018 года</t>
  </si>
  <si>
    <t>Утвержденный план 2019 года</t>
  </si>
  <si>
    <t>Утвержденный план 2020 года</t>
  </si>
  <si>
    <t>Утвержденный план 2021 года</t>
  </si>
  <si>
    <t>Утвержденный план 2022 года</t>
  </si>
  <si>
    <t>Итого (план)</t>
  </si>
  <si>
    <t xml:space="preserve">Предложение по корректировке 2017 года </t>
  </si>
  <si>
    <t>Предложение по корректировке 2018 года</t>
  </si>
  <si>
    <t>Предложение по корректировке 2019 года</t>
  </si>
  <si>
    <t>Предложение по корректировке 2020 года</t>
  </si>
  <si>
    <t>Предложение по корректировке 2021 года</t>
  </si>
  <si>
    <t>Предложение по корректировке 2022 года</t>
  </si>
  <si>
    <t>Итого (факт, предложение по корректировке)</t>
  </si>
  <si>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</si>
  <si>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</si>
  <si>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</si>
  <si>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</si>
  <si>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>Инвестиционная программа Акционерного общества "Объединенные региональные электрические сети - Владимирская область"</t>
  </si>
  <si>
    <t>Текущая стадия реализации инвестиционного проекта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</si>
  <si>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</si>
  <si>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01.01.2017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</si>
  <si>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</si>
  <si>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Краткое обоснование  корректировки утвержденного плана</t>
  </si>
  <si>
    <t>Предложение по корректировке утвержденного плана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</si>
  <si>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</si>
  <si>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</si>
  <si>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01.01.2017 года</t>
  </si>
  <si>
    <t>План 
на 01.01.2017</t>
  </si>
  <si>
    <t>Предложение по корректировке утвержденного плана на 01.01.2017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</si>
  <si>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</si>
  <si>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</si>
  <si>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</si>
  <si>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</si>
  <si>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</si>
  <si>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</si>
  <si>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</si>
  <si>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</si>
  <si>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</si>
  <si>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</si>
  <si>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</si>
  <si>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</si>
  <si>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</si>
  <si>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</si>
  <si>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</si>
  <si>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</si>
  <si>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</si>
  <si>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</si>
  <si>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</si>
  <si>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</si>
  <si>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</si>
  <si>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</si>
  <si>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</si>
  <si>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</si>
  <si>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</si>
  <si>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</si>
  <si>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</si>
  <si>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</si>
  <si>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</si>
  <si>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</si>
  <si>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</si>
  <si>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</si>
  <si>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</si>
  <si>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</si>
  <si>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</si>
  <si>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</si>
  <si>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</si>
  <si>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</si>
  <si>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</si>
  <si>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</si>
  <si>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</si>
  <si>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</si>
  <si>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</si>
  <si>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</si>
  <si>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</si>
  <si>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</si>
  <si>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</si>
  <si>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</si>
  <si>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</si>
  <si>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</si>
  <si>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</si>
  <si>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</si>
  <si>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</si>
  <si>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</si>
  <si>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</si>
  <si>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t>З</t>
  </si>
  <si>
    <t>Решение об утверждении инвестиционной программы: постановление №30 от 31.10.2018.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</si>
  <si>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</si>
  <si>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</si>
  <si>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</si>
  <si>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</si>
  <si>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</si>
  <si>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</si>
  <si>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</si>
  <si>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</si>
  <si>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</si>
  <si>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</si>
  <si>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</si>
  <si>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</si>
  <si>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</si>
  <si>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</si>
  <si>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</si>
  <si>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 город Гороховец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</si>
  <si>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</si>
  <si>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</si>
  <si>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</si>
  <si>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</si>
  <si>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</si>
  <si>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</si>
  <si>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</si>
  <si>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</si>
  <si>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</si>
  <si>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</si>
  <si>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</si>
  <si>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</si>
  <si>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</si>
  <si>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</si>
  <si>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</si>
  <si>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</si>
  <si>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</si>
  <si>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</si>
  <si>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</si>
  <si>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</si>
  <si>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</si>
  <si>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</si>
  <si>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</si>
  <si>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</si>
  <si>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</si>
  <si>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</si>
  <si>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</si>
  <si>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</si>
  <si>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</si>
  <si>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</si>
  <si>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</si>
  <si>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</si>
  <si>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</si>
  <si>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</si>
  <si>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</si>
  <si>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</si>
  <si>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</si>
  <si>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</si>
  <si>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</si>
  <si>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</si>
  <si>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</si>
  <si>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</si>
  <si>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</si>
  <si>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</si>
  <si>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</si>
  <si>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</si>
  <si>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</si>
  <si>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</si>
  <si>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</si>
  <si>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электроэнергии, 1355 шт.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</si>
  <si>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</si>
  <si>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</si>
  <si>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</si>
  <si>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</si>
  <si>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</si>
  <si>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</si>
  <si>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</si>
  <si>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</si>
  <si>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</si>
  <si>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</si>
  <si>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</si>
  <si>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</si>
  <si>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</si>
  <si>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</si>
  <si>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</si>
  <si>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</si>
  <si>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</si>
  <si>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</si>
  <si>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</si>
  <si>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</si>
  <si>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</si>
  <si>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</si>
  <si>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</si>
  <si>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</si>
  <si>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</si>
  <si>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</si>
  <si>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</si>
  <si>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</si>
  <si>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</si>
  <si>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</si>
  <si>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Строительство электрических сетей 0,4кВ от ТП-5 ул. Калинина 0,8 км</t>
  </si>
  <si>
    <t>ЭН172202_1</t>
  </si>
  <si>
    <t>Строительство электрических сетей 0,4кВ от ТП-14 ул. Краснова, ул. Гагарина 0,8 км</t>
  </si>
  <si>
    <t>ЭН172202_2</t>
  </si>
  <si>
    <t>Строительство электрических сетей 0,4кВ от ТП-9 ул. Московская 0,85 км</t>
  </si>
  <si>
    <t>ЭН172202_3</t>
  </si>
  <si>
    <t>Строительство электрических сетей 0,4кВ от ТП-1 ул. Пионерская, ул. Первого мая 1,5 км</t>
  </si>
  <si>
    <t>ЭН172202_4</t>
  </si>
  <si>
    <t>Строительство электрических сетей 0,4кВ от РП-1 ул. Ленина (четная+нечетная сторона) 1,4 км</t>
  </si>
  <si>
    <t>ЭН172202_5</t>
  </si>
  <si>
    <t>Строительство электрических сетей 0,4кВ от ТП-4 ул. Ленина, ул. Набережная, пл. Патоличева (четная+нечетная сторона) 2,4 км</t>
  </si>
  <si>
    <t>ЭН172202_6</t>
  </si>
  <si>
    <t>Строительство электрических сетей 0,4кВ от ТП-7 ул. Ленина (четная+нечетная сторона) 1,84 км</t>
  </si>
  <si>
    <t>ЭН172202_7</t>
  </si>
  <si>
    <t>Строительство электрических сетей 0,4кВ от ТП-5 ул. Ленина, ул. Московская (четная+нечетная сторона) 2,19 км</t>
  </si>
  <si>
    <t>ЭН172202_8</t>
  </si>
  <si>
    <t>Строительство электрических сетей 0,4кВ ул. Набережная, Гоголя 1,51 км</t>
  </si>
  <si>
    <t>ЭН172202_9</t>
  </si>
  <si>
    <t>Строительство электрических сетей 0,4кВ ул.Гоголя, братьев Бесединых  (четная+нечетная сторона) 1,3 км</t>
  </si>
  <si>
    <t>ЭН172202_10</t>
  </si>
  <si>
    <t>ЭН172202_11</t>
  </si>
  <si>
    <t>ЭН172202_12</t>
  </si>
  <si>
    <t>Строительство электрических сетей 0,4кВ от ТП-6 ул. Некрасова, пер. Некрасова 1,2 км</t>
  </si>
  <si>
    <t>ЭН172202_13</t>
  </si>
  <si>
    <t>Строительство электрических сетей 0,4кВ от ТП-20 ул. Московская 1,7 км</t>
  </si>
  <si>
    <t>ЭН172202_14</t>
  </si>
  <si>
    <t>Строительство электрических сетей 0,4кВ от ТП-11 ул. Республиканская 1,6 км</t>
  </si>
  <si>
    <t>ЭН172202_15</t>
  </si>
  <si>
    <t>Строительство ВЛ-0,4 кВ, 1,44 км</t>
  </si>
  <si>
    <t>ЭJ172202_16</t>
  </si>
  <si>
    <t>Строительство электрических сетей 0,4кВ ул. Набережная, 1,3 км</t>
  </si>
  <si>
    <t>ЭJ172202_17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</si>
  <si>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</si>
  <si>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</si>
  <si>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</si>
  <si>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</si>
  <si>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</si>
  <si>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</si>
  <si>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 xml:space="preserve">Строительство ВЛ-0,4 кВ ул.Гагарина, г. Гороховец Магистраль 2,2 км ( с вводами 5,72 км) </t>
  </si>
  <si>
    <t>ЭL172202_18</t>
  </si>
  <si>
    <t xml:space="preserve">Новый проект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</si>
</sst>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71">
    <xf numFmtId="0" fontId="0" fillId="0" borderId="0" xfId="0"/>
    <xf numFmtId="2" fontId="2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2" fontId="31" fillId="0" borderId="0" xfId="2" applyNumberFormat="1" applyFont="1" applyFill="1" applyAlignment="1">
      <alignment vertical="center"/>
    </xf>
    <xf numFmtId="2" fontId="2" fillId="0" borderId="1" xfId="2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9" fillId="0" borderId="1" xfId="2" applyNumberFormat="1" applyFont="1" applyFill="1" applyBorder="1" applyAlignment="1">
      <alignment horizontal="center" vertical="center" wrapText="1"/>
    </xf>
    <xf numFmtId="164" fontId="29" fillId="0" borderId="1" xfId="2" applyNumberFormat="1" applyFont="1" applyFill="1" applyBorder="1" applyAlignment="1">
      <alignment horizontal="left" vertical="center" wrapText="1"/>
    </xf>
    <xf numFmtId="164" fontId="29" fillId="0" borderId="1" xfId="2" applyNumberFormat="1" applyFont="1" applyFill="1" applyBorder="1" applyAlignment="1">
      <alignment horizontal="center" vertical="center" wrapText="1"/>
    </xf>
    <xf numFmtId="0" fontId="29" fillId="0" borderId="1" xfId="2" applyFont="1" applyFill="1" applyBorder="1" applyAlignment="1">
      <alignment horizontal="center" vertical="center" wrapText="1"/>
    </xf>
    <xf numFmtId="43" fontId="29" fillId="0" borderId="1" xfId="230" applyFont="1" applyFill="1" applyBorder="1" applyAlignment="1">
      <alignment horizontal="center" vertical="center" wrapText="1"/>
    </xf>
    <xf numFmtId="2" fontId="29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3" fontId="2" fillId="0" borderId="1" xfId="230" applyFont="1" applyFill="1" applyBorder="1" applyAlignment="1">
      <alignment horizontal="center" vertical="center" wrapText="1"/>
    </xf>
    <xf numFmtId="2" fontId="2" fillId="0" borderId="1" xfId="230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Border="1" applyAlignment="1">
      <alignment vertical="center" wrapText="1"/>
    </xf>
    <xf numFmtId="2" fontId="2" fillId="0" borderId="0" xfId="2" applyNumberFormat="1" applyFont="1" applyFill="1" applyAlignment="1">
      <alignment vertical="center" wrapText="1"/>
    </xf>
    <xf numFmtId="0" fontId="2" fillId="0" borderId="0" xfId="2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Alignment="1">
      <alignment horizontal="right" vertical="center"/>
    </xf>
    <xf numFmtId="2" fontId="2" fillId="0" borderId="0" xfId="2" applyNumberFormat="1" applyFont="1" applyFill="1" applyAlignment="1">
      <alignment horizontal="right" vertical="center"/>
    </xf>
    <xf numFmtId="0" fontId="2" fillId="0" borderId="8" xfId="2" applyFont="1" applyFill="1" applyBorder="1" applyAlignment="1">
      <alignment horizontal="center" vertical="center" textRotation="90" wrapText="1"/>
    </xf>
    <xf numFmtId="2" fontId="2" fillId="0" borderId="7" xfId="2" applyNumberFormat="1" applyFont="1" applyFill="1" applyBorder="1" applyAlignment="1">
      <alignment horizontal="center" vertical="center" textRotation="90" wrapText="1"/>
    </xf>
    <xf numFmtId="0" fontId="2" fillId="0" borderId="0" xfId="2" applyFont="1" applyFill="1" applyAlignment="1">
      <alignment vertical="center"/>
    </xf>
    <xf numFmtId="2" fontId="2" fillId="24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Alignment="1">
      <alignment vertical="center" wrapText="1"/>
    </xf>
    <xf numFmtId="2" fontId="2" fillId="0" borderId="18" xfId="2" applyNumberFormat="1" applyFont="1" applyFill="1" applyBorder="1" applyAlignment="1">
      <alignment horizontal="center" vertical="center" wrapText="1"/>
    </xf>
    <xf numFmtId="2" fontId="2" fillId="0" borderId="7" xfId="2" applyNumberFormat="1" applyFont="1" applyFill="1" applyBorder="1" applyAlignment="1">
      <alignment horizontal="center" vertical="center" wrapText="1"/>
    </xf>
    <xf numFmtId="2" fontId="2" fillId="0" borderId="8" xfId="2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4" xfId="2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19" xfId="2" applyNumberFormat="1" applyFont="1" applyFill="1" applyBorder="1" applyAlignment="1">
      <alignment horizontal="center" vertical="center" wrapText="1"/>
    </xf>
    <xf numFmtId="2" fontId="2" fillId="0" borderId="6" xfId="2" applyNumberFormat="1" applyFont="1" applyFill="1" applyBorder="1" applyAlignment="1">
      <alignment horizontal="center" vertical="center" wrapText="1"/>
    </xf>
    <xf numFmtId="2" fontId="2" fillId="0" borderId="21" xfId="2" applyNumberFormat="1" applyFont="1" applyFill="1" applyBorder="1" applyAlignment="1">
      <alignment horizontal="center" vertical="center" wrapText="1"/>
    </xf>
    <xf numFmtId="2" fontId="2" fillId="0" borderId="20" xfId="2" applyNumberFormat="1" applyFont="1" applyFill="1" applyBorder="1" applyAlignment="1">
      <alignment horizontal="center" vertical="center" wrapText="1"/>
    </xf>
    <xf numFmtId="2" fontId="2" fillId="0" borderId="22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18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textRotation="90" wrapText="1"/>
    </xf>
    <xf numFmtId="0" fontId="2" fillId="0" borderId="7" xfId="2" applyFont="1" applyFill="1" applyBorder="1" applyAlignment="1">
      <alignment horizontal="center" vertical="center" textRotation="90" wrapText="1"/>
    </xf>
    <xf numFmtId="0" fontId="2" fillId="0" borderId="8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2" fontId="2" fillId="0" borderId="18" xfId="2" applyNumberFormat="1" applyFont="1" applyFill="1" applyBorder="1" applyAlignment="1">
      <alignment horizontal="center" vertical="center" textRotation="90" wrapText="1"/>
    </xf>
    <xf numFmtId="2" fontId="2" fillId="0" borderId="7" xfId="2" applyNumberFormat="1" applyFont="1" applyFill="1" applyBorder="1" applyAlignment="1">
      <alignment horizontal="center" vertical="center" textRotation="90" wrapText="1"/>
    </xf>
    <xf numFmtId="2" fontId="2" fillId="0" borderId="8" xfId="2" applyNumberFormat="1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/>
    </xf>
    <xf numFmtId="0" fontId="30" fillId="0" borderId="0" xfId="2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1" fillId="0" borderId="0" xfId="2" applyFont="1" applyFill="1" applyAlignment="1">
      <alignment horizontal="center" vertic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Финансовый 4" xfId="230"/>
    <cellStyle name="Хороший 2" xfId="229"/>
  </cellStyles>
  <dxfs count="2">
    <dxf>
      <fill>
        <patternFill>
          <bgColor theme="6" tint="0.59996337778862885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Q101"/>
  <sheetViews>
    <sheetView tabSelected="1" view="pageBreakPreview" topLeftCell="A11" zoomScale="70" zoomScaleSheetLayoutView="70" workbookViewId="0">
      <pane xSplit="3" ySplit="5" topLeftCell="BN65" activePane="bottomRight" state="frozen"/>
      <selection activeCell="A11" sqref="A11"/>
      <selection pane="topRight" activeCell="D11" sqref="D11"/>
      <selection pane="bottomLeft" activeCell="A16" sqref="A16"/>
      <selection pane="bottomRight" activeCell="CO68" sqref="CO68"/>
    </sheetView>
  </sheetViews>
  <sheetFormatPr defaultColWidth="9" defaultRowHeight="15.75"/>
  <cols>
    <col min="1" max="1" width="10.625" style="30" customWidth="1"/>
    <col min="2" max="2" width="41.5" style="30" customWidth="1"/>
    <col min="3" max="3" width="15.125" style="30" customWidth="1"/>
    <col min="4" max="4" width="6.375" style="30" customWidth="1"/>
    <col min="5" max="5" width="6" style="30" customWidth="1"/>
    <col min="6" max="6" width="7.375" style="30" customWidth="1"/>
    <col min="7" max="7" width="12.125" style="30" customWidth="1"/>
    <col min="8" max="8" width="12.5" style="1" customWidth="1"/>
    <col min="9" max="9" width="11.75" style="1" customWidth="1"/>
    <col min="10" max="10" width="10.125" style="1" customWidth="1"/>
    <col min="11" max="11" width="8.375" style="1" customWidth="1"/>
    <col min="12" max="12" width="12.125" style="1" customWidth="1"/>
    <col min="13" max="13" width="7.875" style="1" customWidth="1"/>
    <col min="14" max="14" width="8.125" style="1" customWidth="1"/>
    <col min="15" max="15" width="16.75" style="1" customWidth="1"/>
    <col min="16" max="16" width="10.5" style="1" customWidth="1"/>
    <col min="17" max="17" width="12.5" style="1" customWidth="1"/>
    <col min="18" max="18" width="9.875" style="1" customWidth="1"/>
    <col min="19" max="19" width="11.5" style="1" customWidth="1"/>
    <col min="20" max="21" width="9.625" style="1" customWidth="1"/>
    <col min="22" max="22" width="8.75" style="1" customWidth="1"/>
    <col min="23" max="23" width="8.625" style="1" customWidth="1"/>
    <col min="24" max="24" width="8.875" style="1" customWidth="1"/>
    <col min="25" max="25" width="7.625" style="1" customWidth="1"/>
    <col min="26" max="26" width="5.875" style="1" customWidth="1"/>
    <col min="27" max="27" width="8" style="1" customWidth="1"/>
    <col min="28" max="28" width="10.875" style="1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10.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1" customWidth="1"/>
    <col min="40" max="40" width="8.375" style="1" customWidth="1"/>
    <col min="41" max="41" width="5.625" style="1" customWidth="1"/>
    <col min="42" max="42" width="8.625" style="1" customWidth="1"/>
    <col min="43" max="43" width="10.25" style="1" customWidth="1"/>
    <col min="44" max="44" width="6.75" style="1" customWidth="1"/>
    <col min="45" max="45" width="9.25" style="1" customWidth="1"/>
    <col min="46" max="46" width="7.25" style="1" customWidth="1"/>
    <col min="47" max="47" width="8.75" style="1" customWidth="1"/>
    <col min="48" max="48" width="9.75" style="1" customWidth="1"/>
    <col min="49" max="51" width="7.25" style="1" customWidth="1"/>
    <col min="52" max="52" width="8.625" style="1" customWidth="1"/>
    <col min="53" max="53" width="10.25" style="1" customWidth="1"/>
    <col min="54" max="54" width="7.25" style="1" customWidth="1"/>
    <col min="55" max="55" width="11.5" style="1" customWidth="1"/>
    <col min="56" max="56" width="7.25" style="1" customWidth="1"/>
    <col min="57" max="57" width="8.75" style="1" customWidth="1"/>
    <col min="58" max="58" width="9.75" style="1" customWidth="1"/>
    <col min="59" max="61" width="7.25" style="1" customWidth="1"/>
    <col min="62" max="62" width="8.625" style="1" customWidth="1"/>
    <col min="63" max="63" width="10.25" style="1" customWidth="1"/>
    <col min="64" max="64" width="7.25" style="1" customWidth="1"/>
    <col min="65" max="65" width="9.25" style="1" customWidth="1"/>
    <col min="66" max="66" width="7.25" style="1" customWidth="1"/>
    <col min="67" max="67" width="8.75" style="1" customWidth="1"/>
    <col min="68" max="68" width="9.75" style="1" customWidth="1"/>
    <col min="69" max="71" width="7.25" style="1" customWidth="1"/>
    <col min="72" max="72" width="8.625" style="1" customWidth="1"/>
    <col min="73" max="73" width="10.25" style="1" customWidth="1"/>
    <col min="74" max="74" width="7.25" style="1" customWidth="1"/>
    <col min="75" max="75" width="9.25" style="1" customWidth="1"/>
    <col min="76" max="76" width="7.25" style="1" customWidth="1"/>
    <col min="77" max="77" width="8.75" style="1" customWidth="1"/>
    <col min="78" max="78" width="9.75" style="1" customWidth="1"/>
    <col min="79" max="81" width="7.25" style="1" customWidth="1"/>
    <col min="82" max="82" width="8.625" style="1" customWidth="1"/>
    <col min="83" max="83" width="10.25" style="1" customWidth="1"/>
    <col min="84" max="84" width="7.25" style="1" customWidth="1"/>
    <col min="85" max="85" width="12.5" style="1" customWidth="1"/>
    <col min="86" max="86" width="6.125" style="1" customWidth="1"/>
    <col min="87" max="87" width="9.5" style="1" customWidth="1"/>
    <col min="88" max="88" width="11.25" style="1" customWidth="1"/>
    <col min="89" max="89" width="7.375" style="1" customWidth="1"/>
    <col min="90" max="90" width="9" style="1" customWidth="1"/>
    <col min="91" max="91" width="7.75" style="1" customWidth="1"/>
    <col min="92" max="92" width="9.375" style="1" customWidth="1"/>
    <col min="93" max="93" width="10.375" style="1" customWidth="1"/>
    <col min="94" max="94" width="7.125" style="1" customWidth="1"/>
    <col min="95" max="95" width="19.375" style="1" customWidth="1"/>
    <col min="96" max="16384" width="9" style="30"/>
  </cols>
  <sheetData>
    <row r="1" spans="1:95" ht="18.75">
      <c r="AH1" s="30"/>
      <c r="CP1" s="26" t="s">
        <v>39</v>
      </c>
    </row>
    <row r="2" spans="1:95" ht="18.75">
      <c r="AH2" s="30"/>
      <c r="CP2" s="26" t="s">
        <v>40</v>
      </c>
    </row>
    <row r="3" spans="1:95" ht="18.75">
      <c r="AH3" s="30"/>
      <c r="CP3" s="26" t="s">
        <v>41</v>
      </c>
    </row>
    <row r="4" spans="1:95" ht="18.75">
      <c r="A4" s="67" t="s">
        <v>42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</row>
    <row r="5" spans="1:95" ht="18.7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</row>
    <row r="6" spans="1:95" ht="18.75">
      <c r="A6" s="68" t="s">
        <v>43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</row>
    <row r="7" spans="1:9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</row>
    <row r="8" spans="1:95" ht="18.7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</row>
    <row r="9" spans="1:95" s="1" customFormat="1" ht="18.75">
      <c r="A9" s="69" t="s">
        <v>111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</row>
    <row r="10" spans="1:95" ht="18.75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</row>
    <row r="11" spans="1:95">
      <c r="CP11" s="27"/>
    </row>
    <row r="12" spans="1:95" ht="63.75" customHeight="1">
      <c r="A12" s="54" t="s">
        <v>0</v>
      </c>
      <c r="B12" s="54" t="s">
        <v>1</v>
      </c>
      <c r="C12" s="54" t="s">
        <v>2</v>
      </c>
      <c r="D12" s="57" t="s">
        <v>44</v>
      </c>
      <c r="E12" s="57" t="s">
        <v>3</v>
      </c>
      <c r="F12" s="60" t="s">
        <v>4</v>
      </c>
      <c r="G12" s="61"/>
      <c r="H12" s="44" t="s">
        <v>5</v>
      </c>
      <c r="I12" s="45"/>
      <c r="J12" s="45"/>
      <c r="K12" s="45"/>
      <c r="L12" s="45"/>
      <c r="M12" s="46"/>
      <c r="N12" s="64" t="s">
        <v>45</v>
      </c>
      <c r="O12" s="41" t="s">
        <v>46</v>
      </c>
      <c r="P12" s="44" t="s">
        <v>47</v>
      </c>
      <c r="Q12" s="45"/>
      <c r="R12" s="45"/>
      <c r="S12" s="46"/>
      <c r="T12" s="47" t="s">
        <v>6</v>
      </c>
      <c r="U12" s="48"/>
      <c r="V12" s="47" t="s">
        <v>7</v>
      </c>
      <c r="W12" s="51"/>
      <c r="X12" s="48"/>
      <c r="Y12" s="36" t="s">
        <v>8</v>
      </c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41" t="s">
        <v>48</v>
      </c>
    </row>
    <row r="13" spans="1:95" ht="85.5" customHeight="1">
      <c r="A13" s="55"/>
      <c r="B13" s="55"/>
      <c r="C13" s="55"/>
      <c r="D13" s="58"/>
      <c r="E13" s="58"/>
      <c r="F13" s="62"/>
      <c r="G13" s="63"/>
      <c r="H13" s="44" t="s">
        <v>9</v>
      </c>
      <c r="I13" s="45"/>
      <c r="J13" s="46"/>
      <c r="K13" s="44" t="s">
        <v>49</v>
      </c>
      <c r="L13" s="45"/>
      <c r="M13" s="46"/>
      <c r="N13" s="65"/>
      <c r="O13" s="42"/>
      <c r="P13" s="44" t="s">
        <v>9</v>
      </c>
      <c r="Q13" s="46"/>
      <c r="R13" s="44" t="s">
        <v>49</v>
      </c>
      <c r="S13" s="46"/>
      <c r="T13" s="49"/>
      <c r="U13" s="50"/>
      <c r="V13" s="49"/>
      <c r="W13" s="52"/>
      <c r="X13" s="50"/>
      <c r="Y13" s="36" t="s">
        <v>25</v>
      </c>
      <c r="Z13" s="37"/>
      <c r="AA13" s="37"/>
      <c r="AB13" s="37"/>
      <c r="AC13" s="38"/>
      <c r="AD13" s="36" t="s">
        <v>32</v>
      </c>
      <c r="AE13" s="37"/>
      <c r="AF13" s="37"/>
      <c r="AG13" s="37"/>
      <c r="AH13" s="38"/>
      <c r="AI13" s="36" t="s">
        <v>26</v>
      </c>
      <c r="AJ13" s="37"/>
      <c r="AK13" s="37"/>
      <c r="AL13" s="37"/>
      <c r="AM13" s="38"/>
      <c r="AN13" s="36" t="s">
        <v>33</v>
      </c>
      <c r="AO13" s="37"/>
      <c r="AP13" s="37"/>
      <c r="AQ13" s="37"/>
      <c r="AR13" s="38"/>
      <c r="AS13" s="36" t="s">
        <v>27</v>
      </c>
      <c r="AT13" s="37"/>
      <c r="AU13" s="37"/>
      <c r="AV13" s="37"/>
      <c r="AW13" s="38"/>
      <c r="AX13" s="36" t="s">
        <v>34</v>
      </c>
      <c r="AY13" s="37"/>
      <c r="AZ13" s="37"/>
      <c r="BA13" s="37"/>
      <c r="BB13" s="38"/>
      <c r="BC13" s="36" t="s">
        <v>28</v>
      </c>
      <c r="BD13" s="37"/>
      <c r="BE13" s="37"/>
      <c r="BF13" s="37"/>
      <c r="BG13" s="38"/>
      <c r="BH13" s="36" t="s">
        <v>35</v>
      </c>
      <c r="BI13" s="37"/>
      <c r="BJ13" s="37"/>
      <c r="BK13" s="37"/>
      <c r="BL13" s="38"/>
      <c r="BM13" s="36" t="s">
        <v>29</v>
      </c>
      <c r="BN13" s="37"/>
      <c r="BO13" s="37"/>
      <c r="BP13" s="37"/>
      <c r="BQ13" s="38"/>
      <c r="BR13" s="36" t="s">
        <v>36</v>
      </c>
      <c r="BS13" s="37"/>
      <c r="BT13" s="37"/>
      <c r="BU13" s="37"/>
      <c r="BV13" s="38"/>
      <c r="BW13" s="36" t="s">
        <v>30</v>
      </c>
      <c r="BX13" s="37"/>
      <c r="BY13" s="37"/>
      <c r="BZ13" s="37"/>
      <c r="CA13" s="38"/>
      <c r="CB13" s="36" t="s">
        <v>37</v>
      </c>
      <c r="CC13" s="37"/>
      <c r="CD13" s="37"/>
      <c r="CE13" s="37"/>
      <c r="CF13" s="38"/>
      <c r="CG13" s="36" t="s">
        <v>31</v>
      </c>
      <c r="CH13" s="37"/>
      <c r="CI13" s="37"/>
      <c r="CJ13" s="37"/>
      <c r="CK13" s="38"/>
      <c r="CL13" s="36" t="s">
        <v>38</v>
      </c>
      <c r="CM13" s="37"/>
      <c r="CN13" s="37"/>
      <c r="CO13" s="37"/>
      <c r="CP13" s="38"/>
      <c r="CQ13" s="42"/>
    </row>
    <row r="14" spans="1:95" ht="203.25" customHeight="1">
      <c r="A14" s="56"/>
      <c r="B14" s="56"/>
      <c r="C14" s="56"/>
      <c r="D14" s="59"/>
      <c r="E14" s="59"/>
      <c r="F14" s="28" t="s">
        <v>10</v>
      </c>
      <c r="G14" s="28" t="s">
        <v>49</v>
      </c>
      <c r="H14" s="4" t="s">
        <v>11</v>
      </c>
      <c r="I14" s="4" t="s">
        <v>12</v>
      </c>
      <c r="J14" s="4" t="s">
        <v>13</v>
      </c>
      <c r="K14" s="4" t="s">
        <v>11</v>
      </c>
      <c r="L14" s="4" t="s">
        <v>12</v>
      </c>
      <c r="M14" s="4" t="s">
        <v>13</v>
      </c>
      <c r="N14" s="66"/>
      <c r="O14" s="43"/>
      <c r="P14" s="4" t="s">
        <v>50</v>
      </c>
      <c r="Q14" s="4" t="s">
        <v>51</v>
      </c>
      <c r="R14" s="4" t="s">
        <v>50</v>
      </c>
      <c r="S14" s="4" t="s">
        <v>51</v>
      </c>
      <c r="T14" s="29" t="s">
        <v>9</v>
      </c>
      <c r="U14" s="29" t="s">
        <v>49</v>
      </c>
      <c r="V14" s="4" t="s">
        <v>52</v>
      </c>
      <c r="W14" s="4" t="s">
        <v>53</v>
      </c>
      <c r="X14" s="4" t="s">
        <v>54</v>
      </c>
      <c r="Y14" s="4" t="s">
        <v>14</v>
      </c>
      <c r="Z14" s="4" t="s">
        <v>15</v>
      </c>
      <c r="AA14" s="4" t="s">
        <v>16</v>
      </c>
      <c r="AB14" s="29" t="s">
        <v>17</v>
      </c>
      <c r="AC14" s="29" t="s">
        <v>18</v>
      </c>
      <c r="AD14" s="4" t="s">
        <v>14</v>
      </c>
      <c r="AE14" s="4" t="s">
        <v>15</v>
      </c>
      <c r="AF14" s="4" t="s">
        <v>16</v>
      </c>
      <c r="AG14" s="29" t="s">
        <v>17</v>
      </c>
      <c r="AH14" s="29" t="s">
        <v>18</v>
      </c>
      <c r="AI14" s="4" t="s">
        <v>14</v>
      </c>
      <c r="AJ14" s="4" t="s">
        <v>15</v>
      </c>
      <c r="AK14" s="4" t="s">
        <v>16</v>
      </c>
      <c r="AL14" s="29" t="s">
        <v>17</v>
      </c>
      <c r="AM14" s="29" t="s">
        <v>18</v>
      </c>
      <c r="AN14" s="4" t="s">
        <v>14</v>
      </c>
      <c r="AO14" s="4" t="s">
        <v>15</v>
      </c>
      <c r="AP14" s="4" t="s">
        <v>16</v>
      </c>
      <c r="AQ14" s="29" t="s">
        <v>17</v>
      </c>
      <c r="AR14" s="29" t="s">
        <v>18</v>
      </c>
      <c r="AS14" s="4" t="s">
        <v>14</v>
      </c>
      <c r="AT14" s="4" t="s">
        <v>15</v>
      </c>
      <c r="AU14" s="4" t="s">
        <v>16</v>
      </c>
      <c r="AV14" s="29" t="s">
        <v>17</v>
      </c>
      <c r="AW14" s="29" t="s">
        <v>18</v>
      </c>
      <c r="AX14" s="4" t="s">
        <v>14</v>
      </c>
      <c r="AY14" s="4" t="s">
        <v>15</v>
      </c>
      <c r="AZ14" s="4" t="s">
        <v>16</v>
      </c>
      <c r="BA14" s="29" t="s">
        <v>17</v>
      </c>
      <c r="BB14" s="29" t="s">
        <v>18</v>
      </c>
      <c r="BC14" s="4" t="s">
        <v>14</v>
      </c>
      <c r="BD14" s="4" t="s">
        <v>15</v>
      </c>
      <c r="BE14" s="4" t="s">
        <v>16</v>
      </c>
      <c r="BF14" s="29" t="s">
        <v>17</v>
      </c>
      <c r="BG14" s="29" t="s">
        <v>18</v>
      </c>
      <c r="BH14" s="4" t="s">
        <v>14</v>
      </c>
      <c r="BI14" s="4" t="s">
        <v>15</v>
      </c>
      <c r="BJ14" s="4" t="s">
        <v>16</v>
      </c>
      <c r="BK14" s="29" t="s">
        <v>17</v>
      </c>
      <c r="BL14" s="29" t="s">
        <v>18</v>
      </c>
      <c r="BM14" s="4" t="s">
        <v>14</v>
      </c>
      <c r="BN14" s="4" t="s">
        <v>15</v>
      </c>
      <c r="BO14" s="4" t="s">
        <v>16</v>
      </c>
      <c r="BP14" s="29" t="s">
        <v>17</v>
      </c>
      <c r="BQ14" s="29" t="s">
        <v>18</v>
      </c>
      <c r="BR14" s="4" t="s">
        <v>14</v>
      </c>
      <c r="BS14" s="4" t="s">
        <v>15</v>
      </c>
      <c r="BT14" s="4" t="s">
        <v>16</v>
      </c>
      <c r="BU14" s="29" t="s">
        <v>17</v>
      </c>
      <c r="BV14" s="29" t="s">
        <v>18</v>
      </c>
      <c r="BW14" s="4" t="s">
        <v>14</v>
      </c>
      <c r="BX14" s="4" t="s">
        <v>15</v>
      </c>
      <c r="BY14" s="4" t="s">
        <v>16</v>
      </c>
      <c r="BZ14" s="29" t="s">
        <v>17</v>
      </c>
      <c r="CA14" s="29" t="s">
        <v>18</v>
      </c>
      <c r="CB14" s="4" t="s">
        <v>14</v>
      </c>
      <c r="CC14" s="4" t="s">
        <v>15</v>
      </c>
      <c r="CD14" s="4" t="s">
        <v>16</v>
      </c>
      <c r="CE14" s="29" t="s">
        <v>17</v>
      </c>
      <c r="CF14" s="29" t="s">
        <v>18</v>
      </c>
      <c r="CG14" s="4" t="s">
        <v>14</v>
      </c>
      <c r="CH14" s="4" t="s">
        <v>15</v>
      </c>
      <c r="CI14" s="4" t="s">
        <v>16</v>
      </c>
      <c r="CJ14" s="29" t="s">
        <v>17</v>
      </c>
      <c r="CK14" s="29" t="s">
        <v>18</v>
      </c>
      <c r="CL14" s="4" t="s">
        <v>14</v>
      </c>
      <c r="CM14" s="4" t="s">
        <v>15</v>
      </c>
      <c r="CN14" s="4" t="s">
        <v>16</v>
      </c>
      <c r="CO14" s="29" t="s">
        <v>17</v>
      </c>
      <c r="CP14" s="4" t="s">
        <v>18</v>
      </c>
      <c r="CQ14" s="43"/>
    </row>
    <row r="15" spans="1:95" ht="19.5" customHeight="1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 t="s">
        <v>55</v>
      </c>
      <c r="Q15" s="6" t="s">
        <v>56</v>
      </c>
      <c r="R15" s="6" t="s">
        <v>57</v>
      </c>
      <c r="S15" s="6" t="s">
        <v>58</v>
      </c>
      <c r="T15" s="6">
        <v>17</v>
      </c>
      <c r="U15" s="6">
        <v>18</v>
      </c>
      <c r="V15" s="6">
        <v>19</v>
      </c>
      <c r="W15" s="6">
        <v>20</v>
      </c>
      <c r="X15" s="6">
        <v>21</v>
      </c>
      <c r="Y15" s="6">
        <v>22</v>
      </c>
      <c r="Z15" s="6">
        <v>23</v>
      </c>
      <c r="AA15" s="6">
        <v>24</v>
      </c>
      <c r="AB15" s="6">
        <v>25</v>
      </c>
      <c r="AC15" s="6">
        <v>26</v>
      </c>
      <c r="AD15" s="6">
        <v>27</v>
      </c>
      <c r="AE15" s="6">
        <v>28</v>
      </c>
      <c r="AF15" s="6">
        <v>29</v>
      </c>
      <c r="AG15" s="6">
        <v>30</v>
      </c>
      <c r="AH15" s="6">
        <v>31</v>
      </c>
      <c r="AI15" s="6" t="s">
        <v>59</v>
      </c>
      <c r="AJ15" s="6" t="s">
        <v>60</v>
      </c>
      <c r="AK15" s="6" t="s">
        <v>61</v>
      </c>
      <c r="AL15" s="6" t="s">
        <v>62</v>
      </c>
      <c r="AM15" s="6" t="s">
        <v>63</v>
      </c>
      <c r="AN15" s="6" t="s">
        <v>64</v>
      </c>
      <c r="AO15" s="6" t="s">
        <v>65</v>
      </c>
      <c r="AP15" s="6" t="s">
        <v>66</v>
      </c>
      <c r="AQ15" s="6" t="s">
        <v>67</v>
      </c>
      <c r="AR15" s="6" t="s">
        <v>68</v>
      </c>
      <c r="AS15" s="6" t="s">
        <v>69</v>
      </c>
      <c r="AT15" s="6" t="s">
        <v>70</v>
      </c>
      <c r="AU15" s="6" t="s">
        <v>71</v>
      </c>
      <c r="AV15" s="6" t="s">
        <v>72</v>
      </c>
      <c r="AW15" s="6" t="s">
        <v>73</v>
      </c>
      <c r="AX15" s="6" t="s">
        <v>74</v>
      </c>
      <c r="AY15" s="6" t="s">
        <v>75</v>
      </c>
      <c r="AZ15" s="6" t="s">
        <v>76</v>
      </c>
      <c r="BA15" s="6" t="s">
        <v>77</v>
      </c>
      <c r="BB15" s="6" t="s">
        <v>78</v>
      </c>
      <c r="BC15" s="6" t="s">
        <v>79</v>
      </c>
      <c r="BD15" s="6" t="s">
        <v>80</v>
      </c>
      <c r="BE15" s="6" t="s">
        <v>81</v>
      </c>
      <c r="BF15" s="6" t="s">
        <v>82</v>
      </c>
      <c r="BG15" s="6" t="s">
        <v>83</v>
      </c>
      <c r="BH15" s="6" t="s">
        <v>84</v>
      </c>
      <c r="BI15" s="6" t="s">
        <v>85</v>
      </c>
      <c r="BJ15" s="6" t="s">
        <v>86</v>
      </c>
      <c r="BK15" s="6" t="s">
        <v>87</v>
      </c>
      <c r="BL15" s="6" t="s">
        <v>88</v>
      </c>
      <c r="BM15" s="6" t="s">
        <v>89</v>
      </c>
      <c r="BN15" s="6" t="s">
        <v>90</v>
      </c>
      <c r="BO15" s="6" t="s">
        <v>91</v>
      </c>
      <c r="BP15" s="6" t="s">
        <v>92</v>
      </c>
      <c r="BQ15" s="6" t="s">
        <v>93</v>
      </c>
      <c r="BR15" s="6" t="s">
        <v>94</v>
      </c>
      <c r="BS15" s="6" t="s">
        <v>95</v>
      </c>
      <c r="BT15" s="6" t="s">
        <v>96</v>
      </c>
      <c r="BU15" s="6" t="s">
        <v>97</v>
      </c>
      <c r="BV15" s="6" t="s">
        <v>98</v>
      </c>
      <c r="BW15" s="6" t="s">
        <v>99</v>
      </c>
      <c r="BX15" s="6" t="s">
        <v>100</v>
      </c>
      <c r="BY15" s="6" t="s">
        <v>101</v>
      </c>
      <c r="BZ15" s="6" t="s">
        <v>102</v>
      </c>
      <c r="CA15" s="6" t="s">
        <v>103</v>
      </c>
      <c r="CB15" s="6" t="s">
        <v>104</v>
      </c>
      <c r="CC15" s="6" t="s">
        <v>105</v>
      </c>
      <c r="CD15" s="6" t="s">
        <v>106</v>
      </c>
      <c r="CE15" s="6" t="s">
        <v>107</v>
      </c>
      <c r="CF15" s="6" t="s">
        <v>108</v>
      </c>
      <c r="CG15" s="6">
        <v>33</v>
      </c>
      <c r="CH15" s="6">
        <v>34</v>
      </c>
      <c r="CI15" s="6">
        <v>35</v>
      </c>
      <c r="CJ15" s="6">
        <v>36</v>
      </c>
      <c r="CK15" s="6">
        <v>37</v>
      </c>
      <c r="CL15" s="6">
        <v>38</v>
      </c>
      <c r="CM15" s="6">
        <v>39</v>
      </c>
      <c r="CN15" s="6">
        <v>40</v>
      </c>
      <c r="CO15" s="6">
        <v>41</v>
      </c>
      <c r="CP15" s="6">
        <v>42</v>
      </c>
      <c r="CQ15" s="6">
        <v>43</v>
      </c>
    </row>
    <row r="16" spans="1:95" s="13" customFormat="1" ht="31.5">
      <c r="A16" s="7" t="s">
        <v>112</v>
      </c>
      <c r="B16" s="8" t="s">
        <v>113</v>
      </c>
      <c r="C16" s="9" t="s">
        <v>23</v>
      </c>
      <c r="D16" s="10" t="s">
        <v>24</v>
      </c>
      <c r="E16" s="22" t="s">
        <v>24</v>
      </c>
      <c r="F16" s="22" t="s">
        <v>24</v>
      </c>
      <c r="G16" s="10" t="s">
        <v>24</v>
      </c>
      <c r="H16" s="11" t="s">
        <v>24</v>
      </c>
      <c r="I16" s="11" t="s">
        <v>24</v>
      </c>
      <c r="J16" s="22" t="s">
        <v>24</v>
      </c>
      <c r="K16" s="12" t="s">
        <v>24</v>
      </c>
      <c r="L16" s="12" t="s">
        <v>24</v>
      </c>
      <c r="M16" s="12" t="s">
        <v>24</v>
      </c>
      <c r="N16" s="12" t="s">
        <v>24</v>
      </c>
      <c r="O16" s="12">
        <f>SUM(O17:O22)</f>
        <v>0</v>
      </c>
      <c r="P16" s="12">
        <f>SUM(P17:P22)</f>
        <v>0</v>
      </c>
      <c r="Q16" s="12">
        <f t="shared" ref="Q16:CB16" si="0">SUM(Q17:Q22)</f>
        <v>0</v>
      </c>
      <c r="R16" s="12">
        <f t="shared" si="0"/>
        <v>102.73250000000002</v>
      </c>
      <c r="S16" s="12">
        <f t="shared" si="0"/>
        <v>128.24513999999999</v>
      </c>
      <c r="T16" s="12">
        <f t="shared" si="0"/>
        <v>90.763711340847465</v>
      </c>
      <c r="U16" s="12">
        <f t="shared" si="0"/>
        <v>85.239546565847462</v>
      </c>
      <c r="V16" s="12">
        <f t="shared" si="0"/>
        <v>0</v>
      </c>
      <c r="W16" s="12">
        <f t="shared" si="0"/>
        <v>0</v>
      </c>
      <c r="X16" s="12">
        <f t="shared" si="0"/>
        <v>0</v>
      </c>
      <c r="Y16" s="12">
        <f t="shared" si="0"/>
        <v>14.999999999999998</v>
      </c>
      <c r="Z16" s="12">
        <f t="shared" si="0"/>
        <v>0</v>
      </c>
      <c r="AA16" s="12">
        <f t="shared" si="0"/>
        <v>0</v>
      </c>
      <c r="AB16" s="12">
        <f t="shared" si="0"/>
        <v>14.999999999999998</v>
      </c>
      <c r="AC16" s="12">
        <f t="shared" si="0"/>
        <v>0</v>
      </c>
      <c r="AD16" s="12">
        <f t="shared" si="0"/>
        <v>14.999999999999998</v>
      </c>
      <c r="AE16" s="12">
        <f t="shared" si="0"/>
        <v>0</v>
      </c>
      <c r="AF16" s="12">
        <f t="shared" si="0"/>
        <v>0</v>
      </c>
      <c r="AG16" s="12">
        <f t="shared" si="0"/>
        <v>14.999999999999998</v>
      </c>
      <c r="AH16" s="12">
        <f t="shared" si="0"/>
        <v>0</v>
      </c>
      <c r="AI16" s="12">
        <f t="shared" si="0"/>
        <v>15.001000000000001</v>
      </c>
      <c r="AJ16" s="12">
        <f t="shared" si="0"/>
        <v>0</v>
      </c>
      <c r="AK16" s="12">
        <f t="shared" si="0"/>
        <v>0</v>
      </c>
      <c r="AL16" s="12">
        <f t="shared" si="0"/>
        <v>15.001000000000001</v>
      </c>
      <c r="AM16" s="12">
        <f t="shared" si="0"/>
        <v>0</v>
      </c>
      <c r="AN16" s="12">
        <f t="shared" si="0"/>
        <v>15.001000000000001</v>
      </c>
      <c r="AO16" s="12">
        <f t="shared" si="0"/>
        <v>0</v>
      </c>
      <c r="AP16" s="12">
        <f t="shared" si="0"/>
        <v>0</v>
      </c>
      <c r="AQ16" s="12">
        <f t="shared" si="0"/>
        <v>15.001000000000001</v>
      </c>
      <c r="AR16" s="12">
        <f t="shared" si="0"/>
        <v>0</v>
      </c>
      <c r="AS16" s="12">
        <f t="shared" ref="AS16:AW16" si="1">SUM(AS17:AS22)</f>
        <v>15</v>
      </c>
      <c r="AT16" s="12">
        <f t="shared" si="1"/>
        <v>0</v>
      </c>
      <c r="AU16" s="12">
        <f t="shared" si="1"/>
        <v>0</v>
      </c>
      <c r="AV16" s="12">
        <f t="shared" si="1"/>
        <v>15</v>
      </c>
      <c r="AW16" s="12">
        <f t="shared" si="1"/>
        <v>0</v>
      </c>
      <c r="AX16" s="12">
        <f t="shared" si="0"/>
        <v>15</v>
      </c>
      <c r="AY16" s="12">
        <f t="shared" si="0"/>
        <v>0</v>
      </c>
      <c r="AZ16" s="12">
        <f t="shared" si="0"/>
        <v>0</v>
      </c>
      <c r="BA16" s="12">
        <f t="shared" si="0"/>
        <v>15</v>
      </c>
      <c r="BB16" s="12">
        <f t="shared" si="0"/>
        <v>0</v>
      </c>
      <c r="BC16" s="12">
        <f t="shared" ref="BC16:BG16" si="2">SUM(BC17:BC22)</f>
        <v>15.254237290000001</v>
      </c>
      <c r="BD16" s="12">
        <f t="shared" si="2"/>
        <v>0</v>
      </c>
      <c r="BE16" s="12">
        <f t="shared" si="2"/>
        <v>0</v>
      </c>
      <c r="BF16" s="12">
        <f t="shared" si="2"/>
        <v>15.254237290000001</v>
      </c>
      <c r="BG16" s="12">
        <f t="shared" si="2"/>
        <v>0</v>
      </c>
      <c r="BH16" s="12">
        <f t="shared" si="0"/>
        <v>15.254237290000001</v>
      </c>
      <c r="BI16" s="12">
        <f t="shared" si="0"/>
        <v>0</v>
      </c>
      <c r="BJ16" s="12">
        <f t="shared" si="0"/>
        <v>0</v>
      </c>
      <c r="BK16" s="12">
        <f t="shared" si="0"/>
        <v>15.254237290000001</v>
      </c>
      <c r="BL16" s="12">
        <f t="shared" si="0"/>
        <v>0</v>
      </c>
      <c r="BM16" s="12">
        <f t="shared" si="0"/>
        <v>15.254236762711866</v>
      </c>
      <c r="BN16" s="12">
        <f t="shared" si="0"/>
        <v>0</v>
      </c>
      <c r="BO16" s="12">
        <f t="shared" si="0"/>
        <v>0</v>
      </c>
      <c r="BP16" s="12">
        <f t="shared" si="0"/>
        <v>15.254236762711866</v>
      </c>
      <c r="BQ16" s="12">
        <f t="shared" si="0"/>
        <v>0</v>
      </c>
      <c r="BR16" s="12">
        <f t="shared" si="0"/>
        <v>15.254236737711864</v>
      </c>
      <c r="BS16" s="12">
        <f t="shared" si="0"/>
        <v>0</v>
      </c>
      <c r="BT16" s="12">
        <f t="shared" si="0"/>
        <v>0</v>
      </c>
      <c r="BU16" s="12">
        <f t="shared" si="0"/>
        <v>15.254236737711864</v>
      </c>
      <c r="BV16" s="12">
        <f t="shared" si="0"/>
        <v>0</v>
      </c>
      <c r="BW16" s="12">
        <f t="shared" si="0"/>
        <v>15.254237288135595</v>
      </c>
      <c r="BX16" s="12">
        <f t="shared" si="0"/>
        <v>0</v>
      </c>
      <c r="BY16" s="12">
        <f t="shared" si="0"/>
        <v>0</v>
      </c>
      <c r="BZ16" s="12">
        <f t="shared" si="0"/>
        <v>15.254237288135595</v>
      </c>
      <c r="CA16" s="12">
        <f t="shared" si="0"/>
        <v>0</v>
      </c>
      <c r="CB16" s="12">
        <f t="shared" si="0"/>
        <v>15.254237288135595</v>
      </c>
      <c r="CC16" s="12">
        <f t="shared" ref="CC16:CP16" si="3">SUM(CC17:CC22)</f>
        <v>0</v>
      </c>
      <c r="CD16" s="12">
        <f t="shared" si="3"/>
        <v>0</v>
      </c>
      <c r="CE16" s="12">
        <f t="shared" si="3"/>
        <v>15.254237288135595</v>
      </c>
      <c r="CF16" s="12">
        <f t="shared" si="3"/>
        <v>0</v>
      </c>
      <c r="CG16" s="12">
        <f t="shared" ref="CG16:CK16" si="4">SUM(CG17:CG22)</f>
        <v>90.763711340847465</v>
      </c>
      <c r="CH16" s="12">
        <f t="shared" si="4"/>
        <v>0</v>
      </c>
      <c r="CI16" s="12">
        <f t="shared" si="4"/>
        <v>0</v>
      </c>
      <c r="CJ16" s="12">
        <f t="shared" si="4"/>
        <v>90.763711340847465</v>
      </c>
      <c r="CK16" s="12">
        <f t="shared" si="4"/>
        <v>0</v>
      </c>
      <c r="CL16" s="12">
        <f t="shared" si="3"/>
        <v>90.763711315847459</v>
      </c>
      <c r="CM16" s="12">
        <f t="shared" si="3"/>
        <v>0</v>
      </c>
      <c r="CN16" s="12">
        <f t="shared" si="3"/>
        <v>0</v>
      </c>
      <c r="CO16" s="12">
        <f t="shared" si="3"/>
        <v>90.763711315847459</v>
      </c>
      <c r="CP16" s="12">
        <f t="shared" si="3"/>
        <v>0</v>
      </c>
      <c r="CQ16" s="12" t="s">
        <v>24</v>
      </c>
    </row>
    <row r="17" spans="1:95">
      <c r="A17" s="14" t="s">
        <v>114</v>
      </c>
      <c r="B17" s="15" t="s">
        <v>115</v>
      </c>
      <c r="C17" s="16" t="s">
        <v>23</v>
      </c>
      <c r="D17" s="23" t="str">
        <f>D24</f>
        <v>нд</v>
      </c>
      <c r="E17" s="23" t="str">
        <f t="shared" ref="E17:BP17" si="5">E24</f>
        <v>нд</v>
      </c>
      <c r="F17" s="23" t="str">
        <f t="shared" si="5"/>
        <v>нд</v>
      </c>
      <c r="G17" s="23" t="str">
        <f t="shared" si="5"/>
        <v>нд</v>
      </c>
      <c r="H17" s="23" t="str">
        <f t="shared" si="5"/>
        <v>нд</v>
      </c>
      <c r="I17" s="23" t="str">
        <f t="shared" si="5"/>
        <v>нд</v>
      </c>
      <c r="J17" s="23" t="str">
        <f t="shared" si="5"/>
        <v>нд</v>
      </c>
      <c r="K17" s="23" t="str">
        <f t="shared" si="5"/>
        <v>нд</v>
      </c>
      <c r="L17" s="23" t="str">
        <f t="shared" si="5"/>
        <v>нд</v>
      </c>
      <c r="M17" s="23" t="str">
        <f t="shared" si="5"/>
        <v>нд</v>
      </c>
      <c r="N17" s="23" t="str">
        <f t="shared" si="5"/>
        <v>нд</v>
      </c>
      <c r="O17" s="24" t="str">
        <f t="shared" si="5"/>
        <v>нд</v>
      </c>
      <c r="P17" s="24" t="str">
        <f t="shared" si="5"/>
        <v>нд</v>
      </c>
      <c r="Q17" s="24" t="str">
        <f t="shared" si="5"/>
        <v>нд</v>
      </c>
      <c r="R17" s="24" t="str">
        <f t="shared" si="5"/>
        <v>нд</v>
      </c>
      <c r="S17" s="24" t="str">
        <f t="shared" si="5"/>
        <v>нд</v>
      </c>
      <c r="T17" s="24" t="str">
        <f t="shared" si="5"/>
        <v>нд</v>
      </c>
      <c r="U17" s="24" t="str">
        <f t="shared" si="5"/>
        <v>нд</v>
      </c>
      <c r="V17" s="24" t="str">
        <f t="shared" si="5"/>
        <v>нд</v>
      </c>
      <c r="W17" s="24" t="str">
        <f t="shared" si="5"/>
        <v>нд</v>
      </c>
      <c r="X17" s="24" t="str">
        <f t="shared" si="5"/>
        <v>нд</v>
      </c>
      <c r="Y17" s="24" t="str">
        <f t="shared" si="5"/>
        <v>нд</v>
      </c>
      <c r="Z17" s="24" t="str">
        <f t="shared" si="5"/>
        <v>нд</v>
      </c>
      <c r="AA17" s="24" t="str">
        <f t="shared" si="5"/>
        <v>нд</v>
      </c>
      <c r="AB17" s="24" t="str">
        <f t="shared" si="5"/>
        <v>нд</v>
      </c>
      <c r="AC17" s="24" t="str">
        <f t="shared" si="5"/>
        <v>нд</v>
      </c>
      <c r="AD17" s="24" t="str">
        <f t="shared" si="5"/>
        <v>нд</v>
      </c>
      <c r="AE17" s="24" t="str">
        <f t="shared" si="5"/>
        <v>нд</v>
      </c>
      <c r="AF17" s="24" t="str">
        <f t="shared" si="5"/>
        <v>нд</v>
      </c>
      <c r="AG17" s="24" t="str">
        <f t="shared" si="5"/>
        <v>нд</v>
      </c>
      <c r="AH17" s="24" t="str">
        <f t="shared" si="5"/>
        <v>нд</v>
      </c>
      <c r="AI17" s="24" t="str">
        <f t="shared" si="5"/>
        <v>нд</v>
      </c>
      <c r="AJ17" s="24" t="str">
        <f t="shared" si="5"/>
        <v>нд</v>
      </c>
      <c r="AK17" s="24" t="str">
        <f t="shared" si="5"/>
        <v>нд</v>
      </c>
      <c r="AL17" s="24" t="str">
        <f t="shared" si="5"/>
        <v>нд</v>
      </c>
      <c r="AM17" s="24" t="str">
        <f t="shared" si="5"/>
        <v>нд</v>
      </c>
      <c r="AN17" s="24" t="str">
        <f t="shared" si="5"/>
        <v>нд</v>
      </c>
      <c r="AO17" s="24" t="str">
        <f t="shared" si="5"/>
        <v>нд</v>
      </c>
      <c r="AP17" s="24" t="str">
        <f t="shared" si="5"/>
        <v>нд</v>
      </c>
      <c r="AQ17" s="24" t="str">
        <f t="shared" si="5"/>
        <v>нд</v>
      </c>
      <c r="AR17" s="24" t="str">
        <f t="shared" si="5"/>
        <v>нд</v>
      </c>
      <c r="AS17" s="24" t="str">
        <f t="shared" ref="AS17:AW17" si="6">AS24</f>
        <v>нд</v>
      </c>
      <c r="AT17" s="24" t="str">
        <f t="shared" si="6"/>
        <v>нд</v>
      </c>
      <c r="AU17" s="24" t="str">
        <f t="shared" si="6"/>
        <v>нд</v>
      </c>
      <c r="AV17" s="24" t="str">
        <f t="shared" si="6"/>
        <v>нд</v>
      </c>
      <c r="AW17" s="24" t="str">
        <f t="shared" si="6"/>
        <v>нд</v>
      </c>
      <c r="AX17" s="24" t="str">
        <f t="shared" si="5"/>
        <v>нд</v>
      </c>
      <c r="AY17" s="24" t="str">
        <f t="shared" si="5"/>
        <v>нд</v>
      </c>
      <c r="AZ17" s="24" t="str">
        <f t="shared" si="5"/>
        <v>нд</v>
      </c>
      <c r="BA17" s="24" t="str">
        <f t="shared" si="5"/>
        <v>нд</v>
      </c>
      <c r="BB17" s="24" t="str">
        <f t="shared" si="5"/>
        <v>нд</v>
      </c>
      <c r="BC17" s="24" t="str">
        <f t="shared" ref="BC17:BG17" si="7">BC24</f>
        <v>нд</v>
      </c>
      <c r="BD17" s="24" t="str">
        <f t="shared" si="7"/>
        <v>нд</v>
      </c>
      <c r="BE17" s="24" t="str">
        <f t="shared" si="7"/>
        <v>нд</v>
      </c>
      <c r="BF17" s="24" t="str">
        <f t="shared" si="7"/>
        <v>нд</v>
      </c>
      <c r="BG17" s="24" t="str">
        <f t="shared" si="7"/>
        <v>нд</v>
      </c>
      <c r="BH17" s="24" t="str">
        <f t="shared" si="5"/>
        <v>нд</v>
      </c>
      <c r="BI17" s="24" t="str">
        <f t="shared" si="5"/>
        <v>нд</v>
      </c>
      <c r="BJ17" s="24" t="str">
        <f t="shared" si="5"/>
        <v>нд</v>
      </c>
      <c r="BK17" s="24" t="str">
        <f t="shared" si="5"/>
        <v>нд</v>
      </c>
      <c r="BL17" s="24" t="str">
        <f t="shared" si="5"/>
        <v>нд</v>
      </c>
      <c r="BM17" s="24" t="str">
        <f t="shared" si="5"/>
        <v>нд</v>
      </c>
      <c r="BN17" s="24" t="str">
        <f t="shared" si="5"/>
        <v>нд</v>
      </c>
      <c r="BO17" s="24" t="str">
        <f t="shared" si="5"/>
        <v>нд</v>
      </c>
      <c r="BP17" s="24" t="str">
        <f t="shared" si="5"/>
        <v>нд</v>
      </c>
      <c r="BQ17" s="24" t="str">
        <f t="shared" ref="BQ17:CP17" si="8">BQ24</f>
        <v>нд</v>
      </c>
      <c r="BR17" s="24" t="str">
        <f t="shared" si="8"/>
        <v>нд</v>
      </c>
      <c r="BS17" s="24" t="str">
        <f t="shared" si="8"/>
        <v>нд</v>
      </c>
      <c r="BT17" s="24" t="str">
        <f t="shared" si="8"/>
        <v>нд</v>
      </c>
      <c r="BU17" s="24" t="str">
        <f t="shared" si="8"/>
        <v>нд</v>
      </c>
      <c r="BV17" s="24" t="str">
        <f t="shared" si="8"/>
        <v>нд</v>
      </c>
      <c r="BW17" s="24" t="str">
        <f t="shared" si="8"/>
        <v>нд</v>
      </c>
      <c r="BX17" s="24" t="str">
        <f t="shared" si="8"/>
        <v>нд</v>
      </c>
      <c r="BY17" s="24" t="str">
        <f t="shared" si="8"/>
        <v>нд</v>
      </c>
      <c r="BZ17" s="24" t="str">
        <f t="shared" si="8"/>
        <v>нд</v>
      </c>
      <c r="CA17" s="24" t="str">
        <f t="shared" si="8"/>
        <v>нд</v>
      </c>
      <c r="CB17" s="24" t="str">
        <f t="shared" si="8"/>
        <v>нд</v>
      </c>
      <c r="CC17" s="24" t="str">
        <f t="shared" si="8"/>
        <v>нд</v>
      </c>
      <c r="CD17" s="24" t="str">
        <f t="shared" si="8"/>
        <v>нд</v>
      </c>
      <c r="CE17" s="24" t="str">
        <f t="shared" si="8"/>
        <v>нд</v>
      </c>
      <c r="CF17" s="24" t="str">
        <f t="shared" si="8"/>
        <v>нд</v>
      </c>
      <c r="CG17" s="24" t="str">
        <f t="shared" ref="CG17:CK17" si="9">CG24</f>
        <v>нд</v>
      </c>
      <c r="CH17" s="24" t="str">
        <f t="shared" si="9"/>
        <v>нд</v>
      </c>
      <c r="CI17" s="24" t="str">
        <f t="shared" si="9"/>
        <v>нд</v>
      </c>
      <c r="CJ17" s="24" t="str">
        <f t="shared" si="9"/>
        <v>нд</v>
      </c>
      <c r="CK17" s="24" t="str">
        <f t="shared" si="9"/>
        <v>нд</v>
      </c>
      <c r="CL17" s="24" t="str">
        <f t="shared" si="8"/>
        <v>нд</v>
      </c>
      <c r="CM17" s="24" t="str">
        <f t="shared" si="8"/>
        <v>нд</v>
      </c>
      <c r="CN17" s="24" t="str">
        <f t="shared" si="8"/>
        <v>нд</v>
      </c>
      <c r="CO17" s="24" t="str">
        <f t="shared" si="8"/>
        <v>нд</v>
      </c>
      <c r="CP17" s="24" t="str">
        <f t="shared" si="8"/>
        <v>нд</v>
      </c>
      <c r="CQ17" s="12" t="s">
        <v>24</v>
      </c>
    </row>
    <row r="18" spans="1:95" ht="31.5">
      <c r="A18" s="14" t="s">
        <v>116</v>
      </c>
      <c r="B18" s="15" t="s">
        <v>117</v>
      </c>
      <c r="C18" s="16" t="s">
        <v>23</v>
      </c>
      <c r="D18" s="23" t="str">
        <f>D44</f>
        <v>нд</v>
      </c>
      <c r="E18" s="23" t="str">
        <f t="shared" ref="E18:BP18" si="10">E44</f>
        <v>нд</v>
      </c>
      <c r="F18" s="23" t="str">
        <f t="shared" si="10"/>
        <v>нд</v>
      </c>
      <c r="G18" s="23" t="str">
        <f t="shared" si="10"/>
        <v>нд</v>
      </c>
      <c r="H18" s="23" t="str">
        <f t="shared" si="10"/>
        <v>нд</v>
      </c>
      <c r="I18" s="23" t="str">
        <f t="shared" si="10"/>
        <v>нд</v>
      </c>
      <c r="J18" s="23" t="str">
        <f t="shared" si="10"/>
        <v>нд</v>
      </c>
      <c r="K18" s="23" t="str">
        <f t="shared" si="10"/>
        <v>нд</v>
      </c>
      <c r="L18" s="23" t="str">
        <f t="shared" si="10"/>
        <v>нд</v>
      </c>
      <c r="M18" s="23" t="str">
        <f t="shared" si="10"/>
        <v>нд</v>
      </c>
      <c r="N18" s="23" t="str">
        <f t="shared" si="10"/>
        <v>нд</v>
      </c>
      <c r="O18" s="24">
        <f t="shared" si="10"/>
        <v>0</v>
      </c>
      <c r="P18" s="24" t="str">
        <f t="shared" si="10"/>
        <v>нд</v>
      </c>
      <c r="Q18" s="24" t="str">
        <f t="shared" si="10"/>
        <v>нд</v>
      </c>
      <c r="R18" s="24">
        <f t="shared" si="10"/>
        <v>35.573500000000003</v>
      </c>
      <c r="S18" s="24">
        <f t="shared" si="10"/>
        <v>38.753030000000003</v>
      </c>
      <c r="T18" s="24">
        <f t="shared" si="10"/>
        <v>32.577156605481328</v>
      </c>
      <c r="U18" s="24">
        <f t="shared" si="10"/>
        <v>32.577156605481328</v>
      </c>
      <c r="V18" s="24">
        <f t="shared" si="10"/>
        <v>0</v>
      </c>
      <c r="W18" s="24">
        <f t="shared" si="10"/>
        <v>0</v>
      </c>
      <c r="X18" s="24">
        <f t="shared" si="10"/>
        <v>0</v>
      </c>
      <c r="Y18" s="24">
        <f t="shared" si="10"/>
        <v>8.6995440800575992</v>
      </c>
      <c r="Z18" s="24">
        <f t="shared" si="10"/>
        <v>0</v>
      </c>
      <c r="AA18" s="24">
        <f t="shared" si="10"/>
        <v>0</v>
      </c>
      <c r="AB18" s="24">
        <f t="shared" si="10"/>
        <v>8.6995440800575992</v>
      </c>
      <c r="AC18" s="24">
        <f t="shared" si="10"/>
        <v>0</v>
      </c>
      <c r="AD18" s="24">
        <f t="shared" si="10"/>
        <v>8.6995440800575992</v>
      </c>
      <c r="AE18" s="24">
        <f t="shared" si="10"/>
        <v>0</v>
      </c>
      <c r="AF18" s="24">
        <f t="shared" si="10"/>
        <v>0</v>
      </c>
      <c r="AG18" s="24">
        <f t="shared" si="10"/>
        <v>8.6995440800575992</v>
      </c>
      <c r="AH18" s="24">
        <f t="shared" si="10"/>
        <v>0</v>
      </c>
      <c r="AI18" s="24">
        <f t="shared" si="10"/>
        <v>4.3100000000000005</v>
      </c>
      <c r="AJ18" s="24">
        <f t="shared" si="10"/>
        <v>0</v>
      </c>
      <c r="AK18" s="24">
        <f t="shared" si="10"/>
        <v>0</v>
      </c>
      <c r="AL18" s="24">
        <f t="shared" si="10"/>
        <v>4.3100000000000005</v>
      </c>
      <c r="AM18" s="24">
        <f t="shared" si="10"/>
        <v>0</v>
      </c>
      <c r="AN18" s="24">
        <f t="shared" si="10"/>
        <v>4.3100000000000005</v>
      </c>
      <c r="AO18" s="24">
        <f t="shared" si="10"/>
        <v>0</v>
      </c>
      <c r="AP18" s="24">
        <f t="shared" si="10"/>
        <v>0</v>
      </c>
      <c r="AQ18" s="24">
        <f t="shared" si="10"/>
        <v>4.3100000000000005</v>
      </c>
      <c r="AR18" s="24">
        <f t="shared" si="10"/>
        <v>0</v>
      </c>
      <c r="AS18" s="24">
        <f t="shared" ref="AS18:AW18" si="11">AS44</f>
        <v>5.0999999999999996</v>
      </c>
      <c r="AT18" s="24">
        <f t="shared" si="11"/>
        <v>0</v>
      </c>
      <c r="AU18" s="24">
        <f t="shared" si="11"/>
        <v>0</v>
      </c>
      <c r="AV18" s="24">
        <f t="shared" si="11"/>
        <v>5.0999999999999996</v>
      </c>
      <c r="AW18" s="24">
        <f t="shared" si="11"/>
        <v>0</v>
      </c>
      <c r="AX18" s="24">
        <f t="shared" si="10"/>
        <v>5.0999999999999996</v>
      </c>
      <c r="AY18" s="24">
        <f t="shared" si="10"/>
        <v>0</v>
      </c>
      <c r="AZ18" s="24">
        <f t="shared" si="10"/>
        <v>0</v>
      </c>
      <c r="BA18" s="24">
        <f t="shared" si="10"/>
        <v>5.0999999999999996</v>
      </c>
      <c r="BB18" s="24">
        <f t="shared" si="10"/>
        <v>0</v>
      </c>
      <c r="BC18" s="24">
        <f t="shared" ref="BC18:BG18" si="12">BC44</f>
        <v>4.2981210000000001</v>
      </c>
      <c r="BD18" s="24">
        <f t="shared" si="12"/>
        <v>0</v>
      </c>
      <c r="BE18" s="24">
        <f t="shared" si="12"/>
        <v>0</v>
      </c>
      <c r="BF18" s="24">
        <f t="shared" si="12"/>
        <v>4.2981210000000001</v>
      </c>
      <c r="BG18" s="24">
        <f t="shared" si="12"/>
        <v>0</v>
      </c>
      <c r="BH18" s="24">
        <f t="shared" si="10"/>
        <v>4.2981210000000001</v>
      </c>
      <c r="BI18" s="24">
        <f t="shared" si="10"/>
        <v>0</v>
      </c>
      <c r="BJ18" s="24">
        <f t="shared" si="10"/>
        <v>0</v>
      </c>
      <c r="BK18" s="24">
        <f t="shared" si="10"/>
        <v>4.2981210000000001</v>
      </c>
      <c r="BL18" s="24">
        <f t="shared" si="10"/>
        <v>0</v>
      </c>
      <c r="BM18" s="24">
        <f t="shared" si="10"/>
        <v>5.0847457627118651</v>
      </c>
      <c r="BN18" s="24">
        <f t="shared" si="10"/>
        <v>0</v>
      </c>
      <c r="BO18" s="24">
        <f t="shared" si="10"/>
        <v>0</v>
      </c>
      <c r="BP18" s="24">
        <f t="shared" si="10"/>
        <v>5.0847457627118651</v>
      </c>
      <c r="BQ18" s="24">
        <f t="shared" ref="BQ18:CP18" si="13">BQ44</f>
        <v>0</v>
      </c>
      <c r="BR18" s="24">
        <f t="shared" si="13"/>
        <v>5.0847457627118651</v>
      </c>
      <c r="BS18" s="24">
        <f t="shared" si="13"/>
        <v>0</v>
      </c>
      <c r="BT18" s="24">
        <f t="shared" si="13"/>
        <v>0</v>
      </c>
      <c r="BU18" s="24">
        <f t="shared" si="13"/>
        <v>5.0847457627118651</v>
      </c>
      <c r="BV18" s="24">
        <f t="shared" si="13"/>
        <v>0</v>
      </c>
      <c r="BW18" s="24">
        <f t="shared" si="13"/>
        <v>5.0847457627118642</v>
      </c>
      <c r="BX18" s="24">
        <f t="shared" si="13"/>
        <v>0</v>
      </c>
      <c r="BY18" s="24">
        <f t="shared" si="13"/>
        <v>0</v>
      </c>
      <c r="BZ18" s="24">
        <f t="shared" si="13"/>
        <v>5.0847457627118642</v>
      </c>
      <c r="CA18" s="24">
        <f t="shared" si="13"/>
        <v>0</v>
      </c>
      <c r="CB18" s="24">
        <f t="shared" si="13"/>
        <v>5.0847457627118642</v>
      </c>
      <c r="CC18" s="24">
        <f t="shared" si="13"/>
        <v>0</v>
      </c>
      <c r="CD18" s="24">
        <f t="shared" si="13"/>
        <v>0</v>
      </c>
      <c r="CE18" s="24">
        <f t="shared" si="13"/>
        <v>5.0847457627118642</v>
      </c>
      <c r="CF18" s="24">
        <f t="shared" si="13"/>
        <v>0</v>
      </c>
      <c r="CG18" s="24">
        <f t="shared" ref="CG18:CK18" si="14">CG44</f>
        <v>32.577156605481328</v>
      </c>
      <c r="CH18" s="24">
        <f t="shared" si="14"/>
        <v>0</v>
      </c>
      <c r="CI18" s="24">
        <f t="shared" si="14"/>
        <v>0</v>
      </c>
      <c r="CJ18" s="24">
        <f t="shared" si="14"/>
        <v>32.577156605481328</v>
      </c>
      <c r="CK18" s="24">
        <f t="shared" si="14"/>
        <v>0</v>
      </c>
      <c r="CL18" s="24">
        <f t="shared" si="13"/>
        <v>32.577156605481328</v>
      </c>
      <c r="CM18" s="24">
        <f t="shared" si="13"/>
        <v>0</v>
      </c>
      <c r="CN18" s="24">
        <f t="shared" si="13"/>
        <v>0</v>
      </c>
      <c r="CO18" s="24">
        <f t="shared" si="13"/>
        <v>32.577156605481328</v>
      </c>
      <c r="CP18" s="24">
        <f t="shared" si="13"/>
        <v>0</v>
      </c>
      <c r="CQ18" s="12" t="s">
        <v>24</v>
      </c>
    </row>
    <row r="19" spans="1:95" ht="63">
      <c r="A19" s="14" t="s">
        <v>118</v>
      </c>
      <c r="B19" s="15" t="s">
        <v>119</v>
      </c>
      <c r="C19" s="16" t="s">
        <v>23</v>
      </c>
      <c r="D19" s="23" t="str">
        <f>D64</f>
        <v>нд</v>
      </c>
      <c r="E19" s="23" t="str">
        <f t="shared" ref="E19:BP19" si="15">E64</f>
        <v>нд</v>
      </c>
      <c r="F19" s="23" t="str">
        <f t="shared" si="15"/>
        <v>нд</v>
      </c>
      <c r="G19" s="23" t="str">
        <f t="shared" si="15"/>
        <v>нд</v>
      </c>
      <c r="H19" s="23" t="str">
        <f t="shared" si="15"/>
        <v>нд</v>
      </c>
      <c r="I19" s="23" t="str">
        <f t="shared" si="15"/>
        <v>нд</v>
      </c>
      <c r="J19" s="23" t="str">
        <f t="shared" si="15"/>
        <v>нд</v>
      </c>
      <c r="K19" s="23" t="str">
        <f t="shared" si="15"/>
        <v>нд</v>
      </c>
      <c r="L19" s="23" t="str">
        <f t="shared" si="15"/>
        <v>нд</v>
      </c>
      <c r="M19" s="23" t="str">
        <f t="shared" si="15"/>
        <v>нд</v>
      </c>
      <c r="N19" s="23" t="str">
        <f t="shared" si="15"/>
        <v>нд</v>
      </c>
      <c r="O19" s="24" t="str">
        <f t="shared" si="15"/>
        <v>нд</v>
      </c>
      <c r="P19" s="24" t="str">
        <f t="shared" si="15"/>
        <v>нд</v>
      </c>
      <c r="Q19" s="24" t="str">
        <f t="shared" si="15"/>
        <v>нд</v>
      </c>
      <c r="R19" s="24" t="str">
        <f t="shared" si="15"/>
        <v>нд</v>
      </c>
      <c r="S19" s="24" t="str">
        <f t="shared" si="15"/>
        <v>нд</v>
      </c>
      <c r="T19" s="24" t="str">
        <f t="shared" si="15"/>
        <v>нд</v>
      </c>
      <c r="U19" s="24" t="str">
        <f t="shared" si="15"/>
        <v>нд</v>
      </c>
      <c r="V19" s="24" t="str">
        <f t="shared" si="15"/>
        <v>нд</v>
      </c>
      <c r="W19" s="24" t="str">
        <f t="shared" si="15"/>
        <v>нд</v>
      </c>
      <c r="X19" s="24" t="str">
        <f t="shared" si="15"/>
        <v>нд</v>
      </c>
      <c r="Y19" s="24" t="str">
        <f t="shared" si="15"/>
        <v>нд</v>
      </c>
      <c r="Z19" s="24" t="str">
        <f t="shared" si="15"/>
        <v>нд</v>
      </c>
      <c r="AA19" s="24" t="str">
        <f t="shared" si="15"/>
        <v>нд</v>
      </c>
      <c r="AB19" s="24" t="str">
        <f t="shared" si="15"/>
        <v>нд</v>
      </c>
      <c r="AC19" s="24" t="str">
        <f t="shared" si="15"/>
        <v>нд</v>
      </c>
      <c r="AD19" s="24" t="str">
        <f t="shared" si="15"/>
        <v>нд</v>
      </c>
      <c r="AE19" s="24" t="str">
        <f t="shared" si="15"/>
        <v>нд</v>
      </c>
      <c r="AF19" s="24" t="str">
        <f t="shared" si="15"/>
        <v>нд</v>
      </c>
      <c r="AG19" s="24" t="str">
        <f t="shared" si="15"/>
        <v>нд</v>
      </c>
      <c r="AH19" s="24" t="str">
        <f t="shared" si="15"/>
        <v>нд</v>
      </c>
      <c r="AI19" s="24" t="str">
        <f t="shared" si="15"/>
        <v>нд</v>
      </c>
      <c r="AJ19" s="24" t="str">
        <f t="shared" si="15"/>
        <v>нд</v>
      </c>
      <c r="AK19" s="24" t="str">
        <f t="shared" si="15"/>
        <v>нд</v>
      </c>
      <c r="AL19" s="24" t="str">
        <f t="shared" si="15"/>
        <v>нд</v>
      </c>
      <c r="AM19" s="24" t="str">
        <f t="shared" si="15"/>
        <v>нд</v>
      </c>
      <c r="AN19" s="24" t="str">
        <f t="shared" si="15"/>
        <v>нд</v>
      </c>
      <c r="AO19" s="24" t="str">
        <f t="shared" si="15"/>
        <v>нд</v>
      </c>
      <c r="AP19" s="24" t="str">
        <f t="shared" si="15"/>
        <v>нд</v>
      </c>
      <c r="AQ19" s="24" t="str">
        <f t="shared" si="15"/>
        <v>нд</v>
      </c>
      <c r="AR19" s="24" t="str">
        <f t="shared" si="15"/>
        <v>нд</v>
      </c>
      <c r="AS19" s="24" t="str">
        <f t="shared" ref="AS19:AW19" si="16">AS64</f>
        <v>нд</v>
      </c>
      <c r="AT19" s="24" t="str">
        <f t="shared" si="16"/>
        <v>нд</v>
      </c>
      <c r="AU19" s="24" t="str">
        <f t="shared" si="16"/>
        <v>нд</v>
      </c>
      <c r="AV19" s="24" t="str">
        <f t="shared" si="16"/>
        <v>нд</v>
      </c>
      <c r="AW19" s="24" t="str">
        <f t="shared" si="16"/>
        <v>нд</v>
      </c>
      <c r="AX19" s="24" t="str">
        <f t="shared" si="15"/>
        <v>нд</v>
      </c>
      <c r="AY19" s="24" t="str">
        <f t="shared" si="15"/>
        <v>нд</v>
      </c>
      <c r="AZ19" s="24" t="str">
        <f t="shared" si="15"/>
        <v>нд</v>
      </c>
      <c r="BA19" s="24" t="str">
        <f t="shared" si="15"/>
        <v>нд</v>
      </c>
      <c r="BB19" s="24" t="str">
        <f t="shared" si="15"/>
        <v>нд</v>
      </c>
      <c r="BC19" s="24" t="str">
        <f t="shared" ref="BC19:BG19" si="17">BC64</f>
        <v>нд</v>
      </c>
      <c r="BD19" s="24" t="str">
        <f t="shared" si="17"/>
        <v>нд</v>
      </c>
      <c r="BE19" s="24" t="str">
        <f t="shared" si="17"/>
        <v>нд</v>
      </c>
      <c r="BF19" s="24" t="str">
        <f t="shared" si="17"/>
        <v>нд</v>
      </c>
      <c r="BG19" s="24" t="str">
        <f t="shared" si="17"/>
        <v>нд</v>
      </c>
      <c r="BH19" s="24" t="str">
        <f t="shared" si="15"/>
        <v>нд</v>
      </c>
      <c r="BI19" s="24" t="str">
        <f t="shared" si="15"/>
        <v>нд</v>
      </c>
      <c r="BJ19" s="24" t="str">
        <f t="shared" si="15"/>
        <v>нд</v>
      </c>
      <c r="BK19" s="24" t="str">
        <f t="shared" si="15"/>
        <v>нд</v>
      </c>
      <c r="BL19" s="24" t="str">
        <f t="shared" si="15"/>
        <v>нд</v>
      </c>
      <c r="BM19" s="24" t="str">
        <f t="shared" si="15"/>
        <v>нд</v>
      </c>
      <c r="BN19" s="24" t="str">
        <f>BN64</f>
        <v>нд</v>
      </c>
      <c r="BO19" s="24" t="str">
        <f t="shared" si="15"/>
        <v>нд</v>
      </c>
      <c r="BP19" s="24" t="str">
        <f t="shared" si="15"/>
        <v>нд</v>
      </c>
      <c r="BQ19" s="24" t="str">
        <f t="shared" ref="BQ19:CP19" si="18">BQ64</f>
        <v>нд</v>
      </c>
      <c r="BR19" s="24" t="str">
        <f t="shared" si="18"/>
        <v>нд</v>
      </c>
      <c r="BS19" s="24" t="str">
        <f t="shared" si="18"/>
        <v>нд</v>
      </c>
      <c r="BT19" s="24" t="str">
        <f t="shared" si="18"/>
        <v>нд</v>
      </c>
      <c r="BU19" s="24" t="str">
        <f t="shared" si="18"/>
        <v>нд</v>
      </c>
      <c r="BV19" s="24" t="str">
        <f t="shared" si="18"/>
        <v>нд</v>
      </c>
      <c r="BW19" s="24" t="str">
        <f t="shared" si="18"/>
        <v>нд</v>
      </c>
      <c r="BX19" s="24" t="str">
        <f t="shared" si="18"/>
        <v>нд</v>
      </c>
      <c r="BY19" s="24" t="str">
        <f t="shared" si="18"/>
        <v>нд</v>
      </c>
      <c r="BZ19" s="24" t="str">
        <f t="shared" si="18"/>
        <v>нд</v>
      </c>
      <c r="CA19" s="24" t="str">
        <f t="shared" si="18"/>
        <v>нд</v>
      </c>
      <c r="CB19" s="24" t="str">
        <f t="shared" si="18"/>
        <v>нд</v>
      </c>
      <c r="CC19" s="24" t="str">
        <f t="shared" si="18"/>
        <v>нд</v>
      </c>
      <c r="CD19" s="24" t="str">
        <f t="shared" si="18"/>
        <v>нд</v>
      </c>
      <c r="CE19" s="24" t="str">
        <f t="shared" si="18"/>
        <v>нд</v>
      </c>
      <c r="CF19" s="24" t="str">
        <f t="shared" si="18"/>
        <v>нд</v>
      </c>
      <c r="CG19" s="24" t="str">
        <f t="shared" ref="CG19:CK19" si="19">CG64</f>
        <v>нд</v>
      </c>
      <c r="CH19" s="24" t="str">
        <f t="shared" si="19"/>
        <v>нд</v>
      </c>
      <c r="CI19" s="24" t="str">
        <f t="shared" si="19"/>
        <v>нд</v>
      </c>
      <c r="CJ19" s="24" t="str">
        <f t="shared" si="19"/>
        <v>нд</v>
      </c>
      <c r="CK19" s="24" t="str">
        <f t="shared" si="19"/>
        <v>нд</v>
      </c>
      <c r="CL19" s="24" t="str">
        <f t="shared" si="18"/>
        <v>нд</v>
      </c>
      <c r="CM19" s="24" t="str">
        <f t="shared" si="18"/>
        <v>нд</v>
      </c>
      <c r="CN19" s="24" t="str">
        <f t="shared" si="18"/>
        <v>нд</v>
      </c>
      <c r="CO19" s="24" t="str">
        <f t="shared" si="18"/>
        <v>нд</v>
      </c>
      <c r="CP19" s="24" t="str">
        <f t="shared" si="18"/>
        <v>нд</v>
      </c>
      <c r="CQ19" s="12" t="s">
        <v>24</v>
      </c>
    </row>
    <row r="20" spans="1:95" ht="31.5">
      <c r="A20" s="14" t="s">
        <v>120</v>
      </c>
      <c r="B20" s="15" t="s">
        <v>121</v>
      </c>
      <c r="C20" s="16" t="s">
        <v>23</v>
      </c>
      <c r="D20" s="23" t="str">
        <f>D67</f>
        <v>нд</v>
      </c>
      <c r="E20" s="23" t="str">
        <f t="shared" ref="E20:BP20" si="20">E67</f>
        <v>нд</v>
      </c>
      <c r="F20" s="23" t="str">
        <f t="shared" si="20"/>
        <v>нд</v>
      </c>
      <c r="G20" s="23" t="str">
        <f t="shared" si="20"/>
        <v>нд</v>
      </c>
      <c r="H20" s="23" t="str">
        <f t="shared" si="20"/>
        <v>нд</v>
      </c>
      <c r="I20" s="23" t="str">
        <f t="shared" si="20"/>
        <v>нд</v>
      </c>
      <c r="J20" s="23" t="str">
        <f t="shared" si="20"/>
        <v>нд</v>
      </c>
      <c r="K20" s="23" t="str">
        <f t="shared" si="20"/>
        <v>нд</v>
      </c>
      <c r="L20" s="23" t="str">
        <f t="shared" si="20"/>
        <v>нд</v>
      </c>
      <c r="M20" s="23" t="str">
        <f t="shared" si="20"/>
        <v>нд</v>
      </c>
      <c r="N20" s="23" t="str">
        <f t="shared" si="20"/>
        <v>нд</v>
      </c>
      <c r="O20" s="24">
        <f t="shared" si="20"/>
        <v>0</v>
      </c>
      <c r="P20" s="24" t="str">
        <f t="shared" si="20"/>
        <v>нд</v>
      </c>
      <c r="Q20" s="24" t="str">
        <f t="shared" si="20"/>
        <v>нд</v>
      </c>
      <c r="R20" s="24">
        <f t="shared" si="20"/>
        <v>67.159000000000006</v>
      </c>
      <c r="S20" s="24">
        <f t="shared" si="20"/>
        <v>89.492109999999997</v>
      </c>
      <c r="T20" s="24">
        <f t="shared" si="20"/>
        <v>58.18655473536613</v>
      </c>
      <c r="U20" s="24">
        <f t="shared" si="20"/>
        <v>52.662389960366134</v>
      </c>
      <c r="V20" s="24">
        <f t="shared" si="20"/>
        <v>0</v>
      </c>
      <c r="W20" s="24">
        <f t="shared" si="20"/>
        <v>0</v>
      </c>
      <c r="X20" s="24">
        <f t="shared" si="20"/>
        <v>0</v>
      </c>
      <c r="Y20" s="24">
        <f t="shared" si="20"/>
        <v>6.3004559199423991</v>
      </c>
      <c r="Z20" s="24">
        <f t="shared" si="20"/>
        <v>0</v>
      </c>
      <c r="AA20" s="24">
        <f t="shared" si="20"/>
        <v>0</v>
      </c>
      <c r="AB20" s="24">
        <f t="shared" si="20"/>
        <v>6.3004559199423991</v>
      </c>
      <c r="AC20" s="24">
        <f t="shared" si="20"/>
        <v>0</v>
      </c>
      <c r="AD20" s="24">
        <f t="shared" si="20"/>
        <v>6.3004559199423991</v>
      </c>
      <c r="AE20" s="24">
        <f t="shared" si="20"/>
        <v>0</v>
      </c>
      <c r="AF20" s="24">
        <f t="shared" si="20"/>
        <v>0</v>
      </c>
      <c r="AG20" s="24">
        <f t="shared" si="20"/>
        <v>6.3004559199423991</v>
      </c>
      <c r="AH20" s="24">
        <f t="shared" si="20"/>
        <v>0</v>
      </c>
      <c r="AI20" s="24">
        <f t="shared" si="20"/>
        <v>10.691000000000001</v>
      </c>
      <c r="AJ20" s="24">
        <f t="shared" si="20"/>
        <v>0</v>
      </c>
      <c r="AK20" s="24">
        <f t="shared" si="20"/>
        <v>0</v>
      </c>
      <c r="AL20" s="24">
        <f t="shared" si="20"/>
        <v>10.691000000000001</v>
      </c>
      <c r="AM20" s="24">
        <f t="shared" si="20"/>
        <v>0</v>
      </c>
      <c r="AN20" s="24">
        <f t="shared" si="20"/>
        <v>10.691000000000001</v>
      </c>
      <c r="AO20" s="24">
        <f t="shared" si="20"/>
        <v>0</v>
      </c>
      <c r="AP20" s="24">
        <f t="shared" si="20"/>
        <v>0</v>
      </c>
      <c r="AQ20" s="24">
        <f t="shared" si="20"/>
        <v>10.691000000000001</v>
      </c>
      <c r="AR20" s="24">
        <f t="shared" si="20"/>
        <v>0</v>
      </c>
      <c r="AS20" s="24">
        <f t="shared" ref="AS20:AW20" si="21">AS67</f>
        <v>9.9</v>
      </c>
      <c r="AT20" s="24">
        <f t="shared" si="21"/>
        <v>0</v>
      </c>
      <c r="AU20" s="24">
        <f t="shared" si="21"/>
        <v>0</v>
      </c>
      <c r="AV20" s="24">
        <f t="shared" si="21"/>
        <v>9.9</v>
      </c>
      <c r="AW20" s="24">
        <f t="shared" si="21"/>
        <v>0</v>
      </c>
      <c r="AX20" s="24">
        <f t="shared" si="20"/>
        <v>9.9</v>
      </c>
      <c r="AY20" s="24">
        <f t="shared" si="20"/>
        <v>0</v>
      </c>
      <c r="AZ20" s="24">
        <f t="shared" si="20"/>
        <v>0</v>
      </c>
      <c r="BA20" s="24">
        <f t="shared" si="20"/>
        <v>9.9</v>
      </c>
      <c r="BB20" s="24">
        <f t="shared" si="20"/>
        <v>0</v>
      </c>
      <c r="BC20" s="24">
        <f t="shared" ref="BC20:BG20" si="22">BC67</f>
        <v>10.956116290000001</v>
      </c>
      <c r="BD20" s="24">
        <f t="shared" si="22"/>
        <v>0</v>
      </c>
      <c r="BE20" s="24">
        <f t="shared" si="22"/>
        <v>0</v>
      </c>
      <c r="BF20" s="24">
        <f t="shared" si="22"/>
        <v>10.956116290000001</v>
      </c>
      <c r="BG20" s="24">
        <f t="shared" si="22"/>
        <v>0</v>
      </c>
      <c r="BH20" s="24">
        <f t="shared" si="20"/>
        <v>10.956116290000001</v>
      </c>
      <c r="BI20" s="24">
        <f t="shared" si="20"/>
        <v>0</v>
      </c>
      <c r="BJ20" s="24">
        <f t="shared" si="20"/>
        <v>0</v>
      </c>
      <c r="BK20" s="24">
        <f t="shared" si="20"/>
        <v>10.956116290000001</v>
      </c>
      <c r="BL20" s="24">
        <f t="shared" si="20"/>
        <v>0</v>
      </c>
      <c r="BM20" s="24">
        <f t="shared" si="20"/>
        <v>10.169491000000001</v>
      </c>
      <c r="BN20" s="24">
        <f t="shared" si="20"/>
        <v>0</v>
      </c>
      <c r="BO20" s="24">
        <f t="shared" si="20"/>
        <v>0</v>
      </c>
      <c r="BP20" s="24">
        <f t="shared" si="20"/>
        <v>10.169491000000001</v>
      </c>
      <c r="BQ20" s="24">
        <f t="shared" ref="BQ20:CP20" si="23">BQ67</f>
        <v>0</v>
      </c>
      <c r="BR20" s="24">
        <f>BR67</f>
        <v>10.169490974999999</v>
      </c>
      <c r="BS20" s="24">
        <f t="shared" si="23"/>
        <v>0</v>
      </c>
      <c r="BT20" s="24">
        <f t="shared" si="23"/>
        <v>0</v>
      </c>
      <c r="BU20" s="24">
        <f t="shared" si="23"/>
        <v>10.169490974999999</v>
      </c>
      <c r="BV20" s="24">
        <f t="shared" si="23"/>
        <v>0</v>
      </c>
      <c r="BW20" s="24">
        <f t="shared" si="23"/>
        <v>10.16949152542373</v>
      </c>
      <c r="BX20" s="24">
        <f t="shared" si="23"/>
        <v>0</v>
      </c>
      <c r="BY20" s="24">
        <f t="shared" si="23"/>
        <v>0</v>
      </c>
      <c r="BZ20" s="24">
        <f t="shared" si="23"/>
        <v>10.16949152542373</v>
      </c>
      <c r="CA20" s="24">
        <f t="shared" si="23"/>
        <v>0</v>
      </c>
      <c r="CB20" s="24">
        <f t="shared" si="23"/>
        <v>10.16949152542373</v>
      </c>
      <c r="CC20" s="24">
        <f t="shared" si="23"/>
        <v>0</v>
      </c>
      <c r="CD20" s="24">
        <f t="shared" si="23"/>
        <v>0</v>
      </c>
      <c r="CE20" s="24">
        <f t="shared" si="23"/>
        <v>10.16949152542373</v>
      </c>
      <c r="CF20" s="24">
        <f t="shared" si="23"/>
        <v>0</v>
      </c>
      <c r="CG20" s="24">
        <f t="shared" ref="CG20:CK20" si="24">CG67</f>
        <v>58.18655473536613</v>
      </c>
      <c r="CH20" s="24">
        <f t="shared" si="24"/>
        <v>0</v>
      </c>
      <c r="CI20" s="24">
        <f t="shared" si="24"/>
        <v>0</v>
      </c>
      <c r="CJ20" s="24">
        <f t="shared" si="24"/>
        <v>58.18655473536613</v>
      </c>
      <c r="CK20" s="24">
        <f t="shared" si="24"/>
        <v>0</v>
      </c>
      <c r="CL20" s="24">
        <f>CL67</f>
        <v>58.186554710366131</v>
      </c>
      <c r="CM20" s="24">
        <f t="shared" si="23"/>
        <v>0</v>
      </c>
      <c r="CN20" s="24">
        <f t="shared" si="23"/>
        <v>0</v>
      </c>
      <c r="CO20" s="24">
        <f t="shared" si="23"/>
        <v>58.186554710366131</v>
      </c>
      <c r="CP20" s="24">
        <f t="shared" si="23"/>
        <v>0</v>
      </c>
      <c r="CQ20" s="12" t="s">
        <v>24</v>
      </c>
    </row>
    <row r="21" spans="1:95" ht="31.5">
      <c r="A21" s="14" t="s">
        <v>122</v>
      </c>
      <c r="B21" s="15" t="s">
        <v>123</v>
      </c>
      <c r="C21" s="16" t="s">
        <v>23</v>
      </c>
      <c r="D21" s="23" t="str">
        <f>D87</f>
        <v>нд</v>
      </c>
      <c r="E21" s="23" t="str">
        <f t="shared" ref="E21:BP22" si="25">E87</f>
        <v>нд</v>
      </c>
      <c r="F21" s="23" t="str">
        <f t="shared" si="25"/>
        <v>нд</v>
      </c>
      <c r="G21" s="23" t="str">
        <f t="shared" si="25"/>
        <v>нд</v>
      </c>
      <c r="H21" s="23" t="str">
        <f t="shared" si="25"/>
        <v>нд</v>
      </c>
      <c r="I21" s="23" t="str">
        <f t="shared" si="25"/>
        <v>нд</v>
      </c>
      <c r="J21" s="23" t="str">
        <f t="shared" si="25"/>
        <v>нд</v>
      </c>
      <c r="K21" s="23" t="str">
        <f t="shared" si="25"/>
        <v>нд</v>
      </c>
      <c r="L21" s="23" t="str">
        <f t="shared" si="25"/>
        <v>нд</v>
      </c>
      <c r="M21" s="23" t="str">
        <f t="shared" si="25"/>
        <v>нд</v>
      </c>
      <c r="N21" s="23" t="str">
        <f t="shared" si="25"/>
        <v>нд</v>
      </c>
      <c r="O21" s="23" t="str">
        <f t="shared" si="25"/>
        <v>нд</v>
      </c>
      <c r="P21" s="23" t="str">
        <f t="shared" si="25"/>
        <v>нд</v>
      </c>
      <c r="Q21" s="23" t="str">
        <f t="shared" si="25"/>
        <v>нд</v>
      </c>
      <c r="R21" s="23" t="str">
        <f t="shared" si="25"/>
        <v>нд</v>
      </c>
      <c r="S21" s="23" t="str">
        <f t="shared" si="25"/>
        <v>нд</v>
      </c>
      <c r="T21" s="23" t="str">
        <f t="shared" si="25"/>
        <v>нд</v>
      </c>
      <c r="U21" s="23" t="str">
        <f t="shared" si="25"/>
        <v>нд</v>
      </c>
      <c r="V21" s="23" t="str">
        <f t="shared" si="25"/>
        <v>нд</v>
      </c>
      <c r="W21" s="23" t="str">
        <f t="shared" si="25"/>
        <v>нд</v>
      </c>
      <c r="X21" s="23" t="str">
        <f t="shared" si="25"/>
        <v>нд</v>
      </c>
      <c r="Y21" s="23" t="str">
        <f t="shared" si="25"/>
        <v>нд</v>
      </c>
      <c r="Z21" s="23" t="str">
        <f t="shared" si="25"/>
        <v>нд</v>
      </c>
      <c r="AA21" s="23" t="str">
        <f t="shared" si="25"/>
        <v>нд</v>
      </c>
      <c r="AB21" s="23" t="str">
        <f t="shared" si="25"/>
        <v>нд</v>
      </c>
      <c r="AC21" s="23" t="str">
        <f t="shared" si="25"/>
        <v>нд</v>
      </c>
      <c r="AD21" s="23" t="str">
        <f t="shared" si="25"/>
        <v>нд</v>
      </c>
      <c r="AE21" s="23" t="str">
        <f t="shared" si="25"/>
        <v>нд</v>
      </c>
      <c r="AF21" s="23" t="str">
        <f t="shared" si="25"/>
        <v>нд</v>
      </c>
      <c r="AG21" s="23" t="str">
        <f t="shared" si="25"/>
        <v>нд</v>
      </c>
      <c r="AH21" s="23" t="str">
        <f t="shared" si="25"/>
        <v>нд</v>
      </c>
      <c r="AI21" s="23" t="str">
        <f t="shared" si="25"/>
        <v>нд</v>
      </c>
      <c r="AJ21" s="23" t="str">
        <f t="shared" si="25"/>
        <v>нд</v>
      </c>
      <c r="AK21" s="23" t="str">
        <f t="shared" si="25"/>
        <v>нд</v>
      </c>
      <c r="AL21" s="23" t="str">
        <f t="shared" si="25"/>
        <v>нд</v>
      </c>
      <c r="AM21" s="23" t="str">
        <f t="shared" si="25"/>
        <v>нд</v>
      </c>
      <c r="AN21" s="23" t="str">
        <f t="shared" si="25"/>
        <v>нд</v>
      </c>
      <c r="AO21" s="23" t="str">
        <f t="shared" si="25"/>
        <v>нд</v>
      </c>
      <c r="AP21" s="23" t="str">
        <f t="shared" si="25"/>
        <v>нд</v>
      </c>
      <c r="AQ21" s="23" t="str">
        <f t="shared" si="25"/>
        <v>нд</v>
      </c>
      <c r="AR21" s="23" t="str">
        <f t="shared" si="25"/>
        <v>нд</v>
      </c>
      <c r="AS21" s="23" t="str">
        <f t="shared" ref="AS21:AW21" si="26">AS87</f>
        <v>нд</v>
      </c>
      <c r="AT21" s="23" t="str">
        <f t="shared" si="26"/>
        <v>нд</v>
      </c>
      <c r="AU21" s="23" t="str">
        <f t="shared" si="26"/>
        <v>нд</v>
      </c>
      <c r="AV21" s="23" t="str">
        <f t="shared" si="26"/>
        <v>нд</v>
      </c>
      <c r="AW21" s="23" t="str">
        <f t="shared" si="26"/>
        <v>нд</v>
      </c>
      <c r="AX21" s="23" t="str">
        <f t="shared" si="25"/>
        <v>нд</v>
      </c>
      <c r="AY21" s="23" t="str">
        <f t="shared" si="25"/>
        <v>нд</v>
      </c>
      <c r="AZ21" s="23" t="str">
        <f t="shared" si="25"/>
        <v>нд</v>
      </c>
      <c r="BA21" s="23" t="str">
        <f t="shared" si="25"/>
        <v>нд</v>
      </c>
      <c r="BB21" s="23" t="str">
        <f t="shared" si="25"/>
        <v>нд</v>
      </c>
      <c r="BC21" s="23" t="str">
        <f t="shared" ref="BC21:BG21" si="27">BC87</f>
        <v>нд</v>
      </c>
      <c r="BD21" s="23" t="str">
        <f t="shared" si="27"/>
        <v>нд</v>
      </c>
      <c r="BE21" s="23" t="str">
        <f t="shared" si="27"/>
        <v>нд</v>
      </c>
      <c r="BF21" s="23" t="str">
        <f t="shared" si="27"/>
        <v>нд</v>
      </c>
      <c r="BG21" s="23" t="str">
        <f t="shared" si="27"/>
        <v>нд</v>
      </c>
      <c r="BH21" s="23" t="str">
        <f t="shared" si="25"/>
        <v>нд</v>
      </c>
      <c r="BI21" s="23" t="str">
        <f t="shared" si="25"/>
        <v>нд</v>
      </c>
      <c r="BJ21" s="23" t="str">
        <f t="shared" si="25"/>
        <v>нд</v>
      </c>
      <c r="BK21" s="23" t="str">
        <f t="shared" si="25"/>
        <v>нд</v>
      </c>
      <c r="BL21" s="23" t="str">
        <f t="shared" si="25"/>
        <v>нд</v>
      </c>
      <c r="BM21" s="23" t="str">
        <f t="shared" si="25"/>
        <v>нд</v>
      </c>
      <c r="BN21" s="23" t="str">
        <f t="shared" si="25"/>
        <v>нд</v>
      </c>
      <c r="BO21" s="23" t="str">
        <f t="shared" si="25"/>
        <v>нд</v>
      </c>
      <c r="BP21" s="23" t="str">
        <f t="shared" si="25"/>
        <v>нд</v>
      </c>
      <c r="BQ21" s="23" t="str">
        <f t="shared" ref="BQ21:CP22" si="28">BQ87</f>
        <v>нд</v>
      </c>
      <c r="BR21" s="23" t="str">
        <f t="shared" si="28"/>
        <v>нд</v>
      </c>
      <c r="BS21" s="23" t="str">
        <f t="shared" si="28"/>
        <v>нд</v>
      </c>
      <c r="BT21" s="23" t="str">
        <f t="shared" si="28"/>
        <v>нд</v>
      </c>
      <c r="BU21" s="23" t="str">
        <f t="shared" si="28"/>
        <v>нд</v>
      </c>
      <c r="BV21" s="23" t="str">
        <f t="shared" si="28"/>
        <v>нд</v>
      </c>
      <c r="BW21" s="23" t="str">
        <f t="shared" si="28"/>
        <v>нд</v>
      </c>
      <c r="BX21" s="23" t="str">
        <f t="shared" si="28"/>
        <v>нд</v>
      </c>
      <c r="BY21" s="23" t="str">
        <f t="shared" si="28"/>
        <v>нд</v>
      </c>
      <c r="BZ21" s="23" t="str">
        <f t="shared" si="28"/>
        <v>нд</v>
      </c>
      <c r="CA21" s="23" t="str">
        <f t="shared" si="28"/>
        <v>нд</v>
      </c>
      <c r="CB21" s="23" t="str">
        <f t="shared" si="28"/>
        <v>нд</v>
      </c>
      <c r="CC21" s="23" t="str">
        <f t="shared" si="28"/>
        <v>нд</v>
      </c>
      <c r="CD21" s="23" t="str">
        <f t="shared" si="28"/>
        <v>нд</v>
      </c>
      <c r="CE21" s="23" t="str">
        <f t="shared" si="28"/>
        <v>нд</v>
      </c>
      <c r="CF21" s="23" t="str">
        <f t="shared" si="28"/>
        <v>нд</v>
      </c>
      <c r="CG21" s="23" t="str">
        <f t="shared" ref="CG21:CK21" si="29">CG87</f>
        <v>нд</v>
      </c>
      <c r="CH21" s="23" t="str">
        <f t="shared" si="29"/>
        <v>нд</v>
      </c>
      <c r="CI21" s="23" t="str">
        <f t="shared" si="29"/>
        <v>нд</v>
      </c>
      <c r="CJ21" s="23" t="str">
        <f t="shared" si="29"/>
        <v>нд</v>
      </c>
      <c r="CK21" s="23" t="str">
        <f t="shared" si="29"/>
        <v>нд</v>
      </c>
      <c r="CL21" s="23" t="str">
        <f t="shared" si="28"/>
        <v>нд</v>
      </c>
      <c r="CM21" s="23" t="str">
        <f t="shared" si="28"/>
        <v>нд</v>
      </c>
      <c r="CN21" s="23" t="str">
        <f t="shared" si="28"/>
        <v>нд</v>
      </c>
      <c r="CO21" s="23" t="str">
        <f t="shared" si="28"/>
        <v>нд</v>
      </c>
      <c r="CP21" s="23" t="str">
        <f t="shared" si="28"/>
        <v>нд</v>
      </c>
      <c r="CQ21" s="12" t="s">
        <v>24</v>
      </c>
    </row>
    <row r="22" spans="1:95">
      <c r="A22" s="14" t="s">
        <v>124</v>
      </c>
      <c r="B22" s="15" t="s">
        <v>125</v>
      </c>
      <c r="C22" s="16" t="s">
        <v>23</v>
      </c>
      <c r="D22" s="23" t="str">
        <f>D88</f>
        <v>нд</v>
      </c>
      <c r="E22" s="23" t="str">
        <f t="shared" si="25"/>
        <v>нд</v>
      </c>
      <c r="F22" s="23" t="str">
        <f t="shared" si="25"/>
        <v>нд</v>
      </c>
      <c r="G22" s="23" t="str">
        <f t="shared" si="25"/>
        <v>нд</v>
      </c>
      <c r="H22" s="23" t="str">
        <f t="shared" si="25"/>
        <v>нд</v>
      </c>
      <c r="I22" s="23" t="str">
        <f t="shared" si="25"/>
        <v>нд</v>
      </c>
      <c r="J22" s="23" t="str">
        <f t="shared" si="25"/>
        <v>нд</v>
      </c>
      <c r="K22" s="23" t="str">
        <f t="shared" si="25"/>
        <v>нд</v>
      </c>
      <c r="L22" s="23" t="str">
        <f t="shared" si="25"/>
        <v>нд</v>
      </c>
      <c r="M22" s="23" t="str">
        <f t="shared" si="25"/>
        <v>нд</v>
      </c>
      <c r="N22" s="23" t="str">
        <f t="shared" si="25"/>
        <v>нд</v>
      </c>
      <c r="O22" s="23" t="str">
        <f t="shared" si="25"/>
        <v>нд</v>
      </c>
      <c r="P22" s="23" t="str">
        <f t="shared" si="25"/>
        <v>нд</v>
      </c>
      <c r="Q22" s="23" t="str">
        <f t="shared" si="25"/>
        <v>нд</v>
      </c>
      <c r="R22" s="23" t="str">
        <f t="shared" si="25"/>
        <v>нд</v>
      </c>
      <c r="S22" s="23" t="str">
        <f t="shared" si="25"/>
        <v>нд</v>
      </c>
      <c r="T22" s="23" t="str">
        <f t="shared" si="25"/>
        <v>нд</v>
      </c>
      <c r="U22" s="23" t="str">
        <f t="shared" si="25"/>
        <v>нд</v>
      </c>
      <c r="V22" s="23" t="str">
        <f t="shared" si="25"/>
        <v>нд</v>
      </c>
      <c r="W22" s="23" t="str">
        <f t="shared" si="25"/>
        <v>нд</v>
      </c>
      <c r="X22" s="23" t="str">
        <f t="shared" si="25"/>
        <v>нд</v>
      </c>
      <c r="Y22" s="23" t="str">
        <f t="shared" si="25"/>
        <v>нд</v>
      </c>
      <c r="Z22" s="23" t="str">
        <f t="shared" si="25"/>
        <v>нд</v>
      </c>
      <c r="AA22" s="23" t="str">
        <f t="shared" si="25"/>
        <v>нд</v>
      </c>
      <c r="AB22" s="23" t="str">
        <f t="shared" si="25"/>
        <v>нд</v>
      </c>
      <c r="AC22" s="23" t="str">
        <f t="shared" si="25"/>
        <v>нд</v>
      </c>
      <c r="AD22" s="23" t="str">
        <f t="shared" si="25"/>
        <v>нд</v>
      </c>
      <c r="AE22" s="23" t="str">
        <f t="shared" si="25"/>
        <v>нд</v>
      </c>
      <c r="AF22" s="23" t="str">
        <f t="shared" si="25"/>
        <v>нд</v>
      </c>
      <c r="AG22" s="23" t="str">
        <f t="shared" si="25"/>
        <v>нд</v>
      </c>
      <c r="AH22" s="23" t="str">
        <f t="shared" si="25"/>
        <v>нд</v>
      </c>
      <c r="AI22" s="23" t="str">
        <f t="shared" si="25"/>
        <v>нд</v>
      </c>
      <c r="AJ22" s="23" t="str">
        <f t="shared" si="25"/>
        <v>нд</v>
      </c>
      <c r="AK22" s="23" t="str">
        <f t="shared" si="25"/>
        <v>нд</v>
      </c>
      <c r="AL22" s="23" t="str">
        <f t="shared" si="25"/>
        <v>нд</v>
      </c>
      <c r="AM22" s="23" t="str">
        <f t="shared" si="25"/>
        <v>нд</v>
      </c>
      <c r="AN22" s="23" t="str">
        <f t="shared" si="25"/>
        <v>нд</v>
      </c>
      <c r="AO22" s="23" t="str">
        <f t="shared" si="25"/>
        <v>нд</v>
      </c>
      <c r="AP22" s="23" t="str">
        <f t="shared" si="25"/>
        <v>нд</v>
      </c>
      <c r="AQ22" s="23" t="str">
        <f t="shared" si="25"/>
        <v>нд</v>
      </c>
      <c r="AR22" s="23" t="str">
        <f t="shared" si="25"/>
        <v>нд</v>
      </c>
      <c r="AS22" s="23" t="str">
        <f t="shared" ref="AS22:AW22" si="30">AS88</f>
        <v>нд</v>
      </c>
      <c r="AT22" s="23" t="str">
        <f t="shared" si="30"/>
        <v>нд</v>
      </c>
      <c r="AU22" s="23" t="str">
        <f t="shared" si="30"/>
        <v>нд</v>
      </c>
      <c r="AV22" s="23" t="str">
        <f t="shared" si="30"/>
        <v>нд</v>
      </c>
      <c r="AW22" s="23" t="str">
        <f t="shared" si="30"/>
        <v>нд</v>
      </c>
      <c r="AX22" s="23" t="str">
        <f t="shared" si="25"/>
        <v>нд</v>
      </c>
      <c r="AY22" s="23" t="str">
        <f t="shared" si="25"/>
        <v>нд</v>
      </c>
      <c r="AZ22" s="23" t="str">
        <f t="shared" si="25"/>
        <v>нд</v>
      </c>
      <c r="BA22" s="23" t="str">
        <f t="shared" si="25"/>
        <v>нд</v>
      </c>
      <c r="BB22" s="23" t="str">
        <f t="shared" si="25"/>
        <v>нд</v>
      </c>
      <c r="BC22" s="23" t="str">
        <f t="shared" ref="BC22:BG22" si="31">BC88</f>
        <v>нд</v>
      </c>
      <c r="BD22" s="23" t="str">
        <f t="shared" si="31"/>
        <v>нд</v>
      </c>
      <c r="BE22" s="23" t="str">
        <f t="shared" si="31"/>
        <v>нд</v>
      </c>
      <c r="BF22" s="23" t="str">
        <f t="shared" si="31"/>
        <v>нд</v>
      </c>
      <c r="BG22" s="23" t="str">
        <f t="shared" si="31"/>
        <v>нд</v>
      </c>
      <c r="BH22" s="23" t="str">
        <f t="shared" si="25"/>
        <v>нд</v>
      </c>
      <c r="BI22" s="23" t="str">
        <f t="shared" si="25"/>
        <v>нд</v>
      </c>
      <c r="BJ22" s="23" t="str">
        <f t="shared" si="25"/>
        <v>нд</v>
      </c>
      <c r="BK22" s="23" t="str">
        <f t="shared" si="25"/>
        <v>нд</v>
      </c>
      <c r="BL22" s="23" t="str">
        <f t="shared" si="25"/>
        <v>нд</v>
      </c>
      <c r="BM22" s="23" t="str">
        <f t="shared" si="25"/>
        <v>нд</v>
      </c>
      <c r="BN22" s="23" t="str">
        <f t="shared" si="25"/>
        <v>нд</v>
      </c>
      <c r="BO22" s="23" t="str">
        <f t="shared" si="25"/>
        <v>нд</v>
      </c>
      <c r="BP22" s="23" t="str">
        <f t="shared" si="25"/>
        <v>нд</v>
      </c>
      <c r="BQ22" s="23" t="str">
        <f t="shared" si="28"/>
        <v>нд</v>
      </c>
      <c r="BR22" s="23" t="str">
        <f t="shared" si="28"/>
        <v>нд</v>
      </c>
      <c r="BS22" s="23" t="str">
        <f t="shared" si="28"/>
        <v>нд</v>
      </c>
      <c r="BT22" s="23" t="str">
        <f t="shared" si="28"/>
        <v>нд</v>
      </c>
      <c r="BU22" s="23" t="str">
        <f t="shared" si="28"/>
        <v>нд</v>
      </c>
      <c r="BV22" s="23" t="str">
        <f t="shared" si="28"/>
        <v>нд</v>
      </c>
      <c r="BW22" s="23" t="str">
        <f t="shared" si="28"/>
        <v>нд</v>
      </c>
      <c r="BX22" s="23" t="str">
        <f t="shared" si="28"/>
        <v>нд</v>
      </c>
      <c r="BY22" s="23" t="str">
        <f t="shared" si="28"/>
        <v>нд</v>
      </c>
      <c r="BZ22" s="23" t="str">
        <f t="shared" si="28"/>
        <v>нд</v>
      </c>
      <c r="CA22" s="23" t="str">
        <f t="shared" si="28"/>
        <v>нд</v>
      </c>
      <c r="CB22" s="23" t="str">
        <f t="shared" si="28"/>
        <v>нд</v>
      </c>
      <c r="CC22" s="23" t="str">
        <f t="shared" si="28"/>
        <v>нд</v>
      </c>
      <c r="CD22" s="23" t="str">
        <f t="shared" si="28"/>
        <v>нд</v>
      </c>
      <c r="CE22" s="23" t="str">
        <f t="shared" si="28"/>
        <v>нд</v>
      </c>
      <c r="CF22" s="23" t="str">
        <f t="shared" si="28"/>
        <v>нд</v>
      </c>
      <c r="CG22" s="23" t="str">
        <f t="shared" ref="CG22:CK22" si="32">CG88</f>
        <v>нд</v>
      </c>
      <c r="CH22" s="23" t="str">
        <f t="shared" si="32"/>
        <v>нд</v>
      </c>
      <c r="CI22" s="23" t="str">
        <f t="shared" si="32"/>
        <v>нд</v>
      </c>
      <c r="CJ22" s="23" t="str">
        <f t="shared" si="32"/>
        <v>нд</v>
      </c>
      <c r="CK22" s="23" t="str">
        <f t="shared" si="32"/>
        <v>нд</v>
      </c>
      <c r="CL22" s="23" t="str">
        <f t="shared" si="28"/>
        <v>нд</v>
      </c>
      <c r="CM22" s="23" t="str">
        <f t="shared" si="28"/>
        <v>нд</v>
      </c>
      <c r="CN22" s="23" t="str">
        <f t="shared" si="28"/>
        <v>нд</v>
      </c>
      <c r="CO22" s="23" t="str">
        <f t="shared" si="28"/>
        <v>нд</v>
      </c>
      <c r="CP22" s="23" t="str">
        <f t="shared" si="28"/>
        <v>нд</v>
      </c>
      <c r="CQ22" s="12" t="s">
        <v>24</v>
      </c>
    </row>
    <row r="23" spans="1:95">
      <c r="A23" s="14" t="s">
        <v>126</v>
      </c>
      <c r="B23" s="15" t="s">
        <v>127</v>
      </c>
      <c r="C23" s="16"/>
      <c r="D23" s="5"/>
      <c r="E23" s="23"/>
      <c r="F23" s="23"/>
      <c r="G23" s="5"/>
      <c r="H23" s="25"/>
      <c r="I23" s="17"/>
      <c r="J23" s="23"/>
      <c r="K23" s="6"/>
      <c r="L23" s="6"/>
      <c r="M23" s="6"/>
      <c r="N23" s="6"/>
      <c r="O23" s="6"/>
      <c r="P23" s="18"/>
      <c r="Q23" s="18"/>
      <c r="R23" s="6"/>
      <c r="S23" s="6"/>
      <c r="T23" s="18"/>
      <c r="U23" s="6"/>
      <c r="V23" s="6"/>
      <c r="W23" s="6"/>
      <c r="X23" s="6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12" t="s">
        <v>24</v>
      </c>
    </row>
    <row r="24" spans="1:95" ht="31.5">
      <c r="A24" s="14" t="s">
        <v>128</v>
      </c>
      <c r="B24" s="15" t="s">
        <v>129</v>
      </c>
      <c r="C24" s="16" t="s">
        <v>23</v>
      </c>
      <c r="D24" s="5" t="s">
        <v>24</v>
      </c>
      <c r="E24" s="23" t="s">
        <v>24</v>
      </c>
      <c r="F24" s="23" t="s">
        <v>24</v>
      </c>
      <c r="G24" s="5" t="s">
        <v>24</v>
      </c>
      <c r="H24" s="23" t="s">
        <v>24</v>
      </c>
      <c r="I24" s="23" t="s">
        <v>24</v>
      </c>
      <c r="J24" s="23" t="s">
        <v>24</v>
      </c>
      <c r="K24" s="6" t="s">
        <v>24</v>
      </c>
      <c r="L24" s="6" t="s">
        <v>24</v>
      </c>
      <c r="M24" s="6" t="s">
        <v>24</v>
      </c>
      <c r="N24" s="6" t="s">
        <v>24</v>
      </c>
      <c r="O24" s="6" t="s">
        <v>24</v>
      </c>
      <c r="P24" s="6" t="s">
        <v>24</v>
      </c>
      <c r="Q24" s="6" t="s">
        <v>24</v>
      </c>
      <c r="R24" s="6" t="s">
        <v>24</v>
      </c>
      <c r="S24" s="6" t="s">
        <v>24</v>
      </c>
      <c r="T24" s="24" t="s">
        <v>24</v>
      </c>
      <c r="U24" s="6" t="s">
        <v>24</v>
      </c>
      <c r="V24" s="6" t="s">
        <v>24</v>
      </c>
      <c r="W24" s="6" t="s">
        <v>24</v>
      </c>
      <c r="X24" s="6" t="s">
        <v>24</v>
      </c>
      <c r="Y24" s="24" t="s">
        <v>24</v>
      </c>
      <c r="Z24" s="24" t="s">
        <v>24</v>
      </c>
      <c r="AA24" s="24" t="s">
        <v>24</v>
      </c>
      <c r="AB24" s="24" t="s">
        <v>24</v>
      </c>
      <c r="AC24" s="24" t="s">
        <v>24</v>
      </c>
      <c r="AD24" s="24" t="s">
        <v>24</v>
      </c>
      <c r="AE24" s="24" t="s">
        <v>24</v>
      </c>
      <c r="AF24" s="24" t="s">
        <v>24</v>
      </c>
      <c r="AG24" s="24" t="s">
        <v>24</v>
      </c>
      <c r="AH24" s="24" t="s">
        <v>24</v>
      </c>
      <c r="AI24" s="24" t="s">
        <v>24</v>
      </c>
      <c r="AJ24" s="24" t="s">
        <v>24</v>
      </c>
      <c r="AK24" s="24" t="s">
        <v>24</v>
      </c>
      <c r="AL24" s="24" t="s">
        <v>24</v>
      </c>
      <c r="AM24" s="24" t="s">
        <v>24</v>
      </c>
      <c r="AN24" s="24" t="s">
        <v>24</v>
      </c>
      <c r="AO24" s="24" t="s">
        <v>24</v>
      </c>
      <c r="AP24" s="24" t="s">
        <v>24</v>
      </c>
      <c r="AQ24" s="24" t="s">
        <v>24</v>
      </c>
      <c r="AR24" s="24" t="s">
        <v>24</v>
      </c>
      <c r="AS24" s="24" t="s">
        <v>24</v>
      </c>
      <c r="AT24" s="24" t="s">
        <v>24</v>
      </c>
      <c r="AU24" s="24" t="s">
        <v>24</v>
      </c>
      <c r="AV24" s="24" t="s">
        <v>24</v>
      </c>
      <c r="AW24" s="24" t="s">
        <v>24</v>
      </c>
      <c r="AX24" s="24" t="s">
        <v>24</v>
      </c>
      <c r="AY24" s="24" t="s">
        <v>24</v>
      </c>
      <c r="AZ24" s="24" t="s">
        <v>24</v>
      </c>
      <c r="BA24" s="24" t="s">
        <v>24</v>
      </c>
      <c r="BB24" s="24" t="s">
        <v>24</v>
      </c>
      <c r="BC24" s="24" t="s">
        <v>24</v>
      </c>
      <c r="BD24" s="24" t="s">
        <v>24</v>
      </c>
      <c r="BE24" s="24" t="s">
        <v>24</v>
      </c>
      <c r="BF24" s="24" t="s">
        <v>24</v>
      </c>
      <c r="BG24" s="24" t="s">
        <v>24</v>
      </c>
      <c r="BH24" s="24" t="s">
        <v>24</v>
      </c>
      <c r="BI24" s="24" t="s">
        <v>24</v>
      </c>
      <c r="BJ24" s="24" t="s">
        <v>24</v>
      </c>
      <c r="BK24" s="24" t="s">
        <v>24</v>
      </c>
      <c r="BL24" s="24" t="s">
        <v>24</v>
      </c>
      <c r="BM24" s="24" t="s">
        <v>24</v>
      </c>
      <c r="BN24" s="24" t="s">
        <v>24</v>
      </c>
      <c r="BO24" s="24" t="s">
        <v>24</v>
      </c>
      <c r="BP24" s="24" t="s">
        <v>24</v>
      </c>
      <c r="BQ24" s="24" t="s">
        <v>24</v>
      </c>
      <c r="BR24" s="24" t="s">
        <v>24</v>
      </c>
      <c r="BS24" s="24" t="s">
        <v>24</v>
      </c>
      <c r="BT24" s="24" t="s">
        <v>24</v>
      </c>
      <c r="BU24" s="24" t="s">
        <v>24</v>
      </c>
      <c r="BV24" s="24" t="s">
        <v>24</v>
      </c>
      <c r="BW24" s="24" t="s">
        <v>24</v>
      </c>
      <c r="BX24" s="24" t="s">
        <v>24</v>
      </c>
      <c r="BY24" s="24" t="s">
        <v>24</v>
      </c>
      <c r="BZ24" s="24" t="s">
        <v>24</v>
      </c>
      <c r="CA24" s="24" t="s">
        <v>24</v>
      </c>
      <c r="CB24" s="24" t="s">
        <v>24</v>
      </c>
      <c r="CC24" s="24" t="s">
        <v>24</v>
      </c>
      <c r="CD24" s="24" t="s">
        <v>24</v>
      </c>
      <c r="CE24" s="24" t="s">
        <v>24</v>
      </c>
      <c r="CF24" s="24" t="s">
        <v>24</v>
      </c>
      <c r="CG24" s="24" t="s">
        <v>24</v>
      </c>
      <c r="CH24" s="24" t="s">
        <v>24</v>
      </c>
      <c r="CI24" s="24" t="s">
        <v>24</v>
      </c>
      <c r="CJ24" s="24" t="s">
        <v>24</v>
      </c>
      <c r="CK24" s="24" t="s">
        <v>24</v>
      </c>
      <c r="CL24" s="24" t="s">
        <v>24</v>
      </c>
      <c r="CM24" s="24" t="s">
        <v>24</v>
      </c>
      <c r="CN24" s="24" t="s">
        <v>24</v>
      </c>
      <c r="CO24" s="24" t="s">
        <v>24</v>
      </c>
      <c r="CP24" s="24" t="s">
        <v>24</v>
      </c>
      <c r="CQ24" s="12" t="s">
        <v>24</v>
      </c>
    </row>
    <row r="25" spans="1:95" ht="47.25">
      <c r="A25" s="14" t="s">
        <v>130</v>
      </c>
      <c r="B25" s="15" t="s">
        <v>131</v>
      </c>
      <c r="C25" s="16" t="s">
        <v>23</v>
      </c>
      <c r="D25" s="5" t="s">
        <v>24</v>
      </c>
      <c r="E25" s="23" t="s">
        <v>24</v>
      </c>
      <c r="F25" s="23" t="s">
        <v>24</v>
      </c>
      <c r="G25" s="5" t="s">
        <v>24</v>
      </c>
      <c r="H25" s="23" t="s">
        <v>24</v>
      </c>
      <c r="I25" s="23" t="s">
        <v>24</v>
      </c>
      <c r="J25" s="23" t="s">
        <v>24</v>
      </c>
      <c r="K25" s="6" t="s">
        <v>24</v>
      </c>
      <c r="L25" s="6" t="s">
        <v>24</v>
      </c>
      <c r="M25" s="6" t="s">
        <v>24</v>
      </c>
      <c r="N25" s="6" t="s">
        <v>24</v>
      </c>
      <c r="O25" s="6" t="s">
        <v>24</v>
      </c>
      <c r="P25" s="6" t="s">
        <v>24</v>
      </c>
      <c r="Q25" s="6" t="s">
        <v>24</v>
      </c>
      <c r="R25" s="6" t="s">
        <v>24</v>
      </c>
      <c r="S25" s="6" t="s">
        <v>24</v>
      </c>
      <c r="T25" s="24" t="s">
        <v>24</v>
      </c>
      <c r="U25" s="6" t="s">
        <v>24</v>
      </c>
      <c r="V25" s="6" t="s">
        <v>24</v>
      </c>
      <c r="W25" s="6" t="s">
        <v>24</v>
      </c>
      <c r="X25" s="6" t="s">
        <v>24</v>
      </c>
      <c r="Y25" s="24" t="s">
        <v>24</v>
      </c>
      <c r="Z25" s="24" t="s">
        <v>24</v>
      </c>
      <c r="AA25" s="24" t="s">
        <v>24</v>
      </c>
      <c r="AB25" s="24" t="s">
        <v>24</v>
      </c>
      <c r="AC25" s="24" t="s">
        <v>24</v>
      </c>
      <c r="AD25" s="24" t="s">
        <v>24</v>
      </c>
      <c r="AE25" s="24" t="s">
        <v>24</v>
      </c>
      <c r="AF25" s="24" t="s">
        <v>24</v>
      </c>
      <c r="AG25" s="24" t="s">
        <v>24</v>
      </c>
      <c r="AH25" s="24" t="s">
        <v>24</v>
      </c>
      <c r="AI25" s="24" t="s">
        <v>24</v>
      </c>
      <c r="AJ25" s="24" t="s">
        <v>24</v>
      </c>
      <c r="AK25" s="24" t="s">
        <v>24</v>
      </c>
      <c r="AL25" s="24" t="s">
        <v>24</v>
      </c>
      <c r="AM25" s="24" t="s">
        <v>24</v>
      </c>
      <c r="AN25" s="24" t="s">
        <v>24</v>
      </c>
      <c r="AO25" s="24" t="s">
        <v>24</v>
      </c>
      <c r="AP25" s="24" t="s">
        <v>24</v>
      </c>
      <c r="AQ25" s="24" t="s">
        <v>24</v>
      </c>
      <c r="AR25" s="24" t="s">
        <v>24</v>
      </c>
      <c r="AS25" s="24" t="s">
        <v>24</v>
      </c>
      <c r="AT25" s="24" t="s">
        <v>24</v>
      </c>
      <c r="AU25" s="24" t="s">
        <v>24</v>
      </c>
      <c r="AV25" s="24" t="s">
        <v>24</v>
      </c>
      <c r="AW25" s="24" t="s">
        <v>24</v>
      </c>
      <c r="AX25" s="24" t="s">
        <v>24</v>
      </c>
      <c r="AY25" s="24" t="s">
        <v>24</v>
      </c>
      <c r="AZ25" s="24" t="s">
        <v>24</v>
      </c>
      <c r="BA25" s="24" t="s">
        <v>24</v>
      </c>
      <c r="BB25" s="24" t="s">
        <v>24</v>
      </c>
      <c r="BC25" s="24" t="s">
        <v>24</v>
      </c>
      <c r="BD25" s="24" t="s">
        <v>24</v>
      </c>
      <c r="BE25" s="24" t="s">
        <v>24</v>
      </c>
      <c r="BF25" s="24" t="s">
        <v>24</v>
      </c>
      <c r="BG25" s="24" t="s">
        <v>24</v>
      </c>
      <c r="BH25" s="24" t="s">
        <v>24</v>
      </c>
      <c r="BI25" s="24" t="s">
        <v>24</v>
      </c>
      <c r="BJ25" s="24" t="s">
        <v>24</v>
      </c>
      <c r="BK25" s="24" t="s">
        <v>24</v>
      </c>
      <c r="BL25" s="24" t="s">
        <v>24</v>
      </c>
      <c r="BM25" s="24" t="s">
        <v>24</v>
      </c>
      <c r="BN25" s="24" t="s">
        <v>24</v>
      </c>
      <c r="BO25" s="24" t="s">
        <v>24</v>
      </c>
      <c r="BP25" s="24" t="s">
        <v>24</v>
      </c>
      <c r="BQ25" s="24" t="s">
        <v>24</v>
      </c>
      <c r="BR25" s="24" t="s">
        <v>24</v>
      </c>
      <c r="BS25" s="24" t="s">
        <v>24</v>
      </c>
      <c r="BT25" s="24" t="s">
        <v>24</v>
      </c>
      <c r="BU25" s="24" t="s">
        <v>24</v>
      </c>
      <c r="BV25" s="24" t="s">
        <v>24</v>
      </c>
      <c r="BW25" s="24" t="s">
        <v>24</v>
      </c>
      <c r="BX25" s="24" t="s">
        <v>24</v>
      </c>
      <c r="BY25" s="24" t="s">
        <v>24</v>
      </c>
      <c r="BZ25" s="24" t="s">
        <v>24</v>
      </c>
      <c r="CA25" s="24" t="s">
        <v>24</v>
      </c>
      <c r="CB25" s="24" t="s">
        <v>24</v>
      </c>
      <c r="CC25" s="24" t="s">
        <v>24</v>
      </c>
      <c r="CD25" s="24" t="s">
        <v>24</v>
      </c>
      <c r="CE25" s="24" t="s">
        <v>24</v>
      </c>
      <c r="CF25" s="24" t="s">
        <v>24</v>
      </c>
      <c r="CG25" s="24" t="s">
        <v>24</v>
      </c>
      <c r="CH25" s="24" t="s">
        <v>24</v>
      </c>
      <c r="CI25" s="24" t="s">
        <v>24</v>
      </c>
      <c r="CJ25" s="24" t="s">
        <v>24</v>
      </c>
      <c r="CK25" s="24" t="s">
        <v>24</v>
      </c>
      <c r="CL25" s="24" t="s">
        <v>24</v>
      </c>
      <c r="CM25" s="24" t="s">
        <v>24</v>
      </c>
      <c r="CN25" s="24" t="s">
        <v>24</v>
      </c>
      <c r="CO25" s="24" t="s">
        <v>24</v>
      </c>
      <c r="CP25" s="24" t="s">
        <v>24</v>
      </c>
      <c r="CQ25" s="12" t="s">
        <v>24</v>
      </c>
    </row>
    <row r="26" spans="1:95" ht="63">
      <c r="A26" s="14" t="s">
        <v>132</v>
      </c>
      <c r="B26" s="15" t="s">
        <v>133</v>
      </c>
      <c r="C26" s="16" t="s">
        <v>23</v>
      </c>
      <c r="D26" s="5" t="s">
        <v>24</v>
      </c>
      <c r="E26" s="23" t="s">
        <v>24</v>
      </c>
      <c r="F26" s="23" t="s">
        <v>24</v>
      </c>
      <c r="G26" s="5" t="s">
        <v>24</v>
      </c>
      <c r="H26" s="23" t="s">
        <v>24</v>
      </c>
      <c r="I26" s="23" t="s">
        <v>24</v>
      </c>
      <c r="J26" s="23" t="s">
        <v>24</v>
      </c>
      <c r="K26" s="6" t="s">
        <v>24</v>
      </c>
      <c r="L26" s="6" t="s">
        <v>24</v>
      </c>
      <c r="M26" s="6" t="s">
        <v>24</v>
      </c>
      <c r="N26" s="6" t="s">
        <v>24</v>
      </c>
      <c r="O26" s="6" t="s">
        <v>24</v>
      </c>
      <c r="P26" s="6" t="s">
        <v>24</v>
      </c>
      <c r="Q26" s="6" t="s">
        <v>24</v>
      </c>
      <c r="R26" s="6" t="s">
        <v>24</v>
      </c>
      <c r="S26" s="6" t="s">
        <v>24</v>
      </c>
      <c r="T26" s="24" t="s">
        <v>24</v>
      </c>
      <c r="U26" s="6" t="s">
        <v>24</v>
      </c>
      <c r="V26" s="6" t="s">
        <v>24</v>
      </c>
      <c r="W26" s="6" t="s">
        <v>24</v>
      </c>
      <c r="X26" s="6" t="s">
        <v>24</v>
      </c>
      <c r="Y26" s="24" t="s">
        <v>24</v>
      </c>
      <c r="Z26" s="24" t="s">
        <v>24</v>
      </c>
      <c r="AA26" s="24" t="s">
        <v>24</v>
      </c>
      <c r="AB26" s="24" t="s">
        <v>24</v>
      </c>
      <c r="AC26" s="24" t="s">
        <v>24</v>
      </c>
      <c r="AD26" s="24" t="s">
        <v>24</v>
      </c>
      <c r="AE26" s="24" t="s">
        <v>24</v>
      </c>
      <c r="AF26" s="24" t="s">
        <v>24</v>
      </c>
      <c r="AG26" s="24" t="s">
        <v>24</v>
      </c>
      <c r="AH26" s="24" t="s">
        <v>24</v>
      </c>
      <c r="AI26" s="24" t="s">
        <v>24</v>
      </c>
      <c r="AJ26" s="24" t="s">
        <v>24</v>
      </c>
      <c r="AK26" s="24" t="s">
        <v>24</v>
      </c>
      <c r="AL26" s="24" t="s">
        <v>24</v>
      </c>
      <c r="AM26" s="24" t="s">
        <v>24</v>
      </c>
      <c r="AN26" s="24" t="s">
        <v>24</v>
      </c>
      <c r="AO26" s="24" t="s">
        <v>24</v>
      </c>
      <c r="AP26" s="24" t="s">
        <v>24</v>
      </c>
      <c r="AQ26" s="24" t="s">
        <v>24</v>
      </c>
      <c r="AR26" s="24" t="s">
        <v>24</v>
      </c>
      <c r="AS26" s="24" t="s">
        <v>24</v>
      </c>
      <c r="AT26" s="24" t="s">
        <v>24</v>
      </c>
      <c r="AU26" s="24" t="s">
        <v>24</v>
      </c>
      <c r="AV26" s="24" t="s">
        <v>24</v>
      </c>
      <c r="AW26" s="24" t="s">
        <v>24</v>
      </c>
      <c r="AX26" s="24" t="s">
        <v>24</v>
      </c>
      <c r="AY26" s="24" t="s">
        <v>24</v>
      </c>
      <c r="AZ26" s="24" t="s">
        <v>24</v>
      </c>
      <c r="BA26" s="24" t="s">
        <v>24</v>
      </c>
      <c r="BB26" s="24" t="s">
        <v>24</v>
      </c>
      <c r="BC26" s="24" t="s">
        <v>24</v>
      </c>
      <c r="BD26" s="24" t="s">
        <v>24</v>
      </c>
      <c r="BE26" s="24" t="s">
        <v>24</v>
      </c>
      <c r="BF26" s="24" t="s">
        <v>24</v>
      </c>
      <c r="BG26" s="24" t="s">
        <v>24</v>
      </c>
      <c r="BH26" s="24" t="s">
        <v>24</v>
      </c>
      <c r="BI26" s="24" t="s">
        <v>24</v>
      </c>
      <c r="BJ26" s="24" t="s">
        <v>24</v>
      </c>
      <c r="BK26" s="24" t="s">
        <v>24</v>
      </c>
      <c r="BL26" s="24" t="s">
        <v>24</v>
      </c>
      <c r="BM26" s="24" t="s">
        <v>24</v>
      </c>
      <c r="BN26" s="24" t="s">
        <v>24</v>
      </c>
      <c r="BO26" s="24" t="s">
        <v>24</v>
      </c>
      <c r="BP26" s="24" t="s">
        <v>24</v>
      </c>
      <c r="BQ26" s="24" t="s">
        <v>24</v>
      </c>
      <c r="BR26" s="24" t="s">
        <v>24</v>
      </c>
      <c r="BS26" s="24" t="s">
        <v>24</v>
      </c>
      <c r="BT26" s="24" t="s">
        <v>24</v>
      </c>
      <c r="BU26" s="24" t="s">
        <v>24</v>
      </c>
      <c r="BV26" s="24" t="s">
        <v>24</v>
      </c>
      <c r="BW26" s="24" t="s">
        <v>24</v>
      </c>
      <c r="BX26" s="24" t="s">
        <v>24</v>
      </c>
      <c r="BY26" s="24" t="s">
        <v>24</v>
      </c>
      <c r="BZ26" s="24" t="s">
        <v>24</v>
      </c>
      <c r="CA26" s="24" t="s">
        <v>24</v>
      </c>
      <c r="CB26" s="24" t="s">
        <v>24</v>
      </c>
      <c r="CC26" s="24" t="s">
        <v>24</v>
      </c>
      <c r="CD26" s="24" t="s">
        <v>24</v>
      </c>
      <c r="CE26" s="24" t="s">
        <v>24</v>
      </c>
      <c r="CF26" s="24" t="s">
        <v>24</v>
      </c>
      <c r="CG26" s="24" t="s">
        <v>24</v>
      </c>
      <c r="CH26" s="24" t="s">
        <v>24</v>
      </c>
      <c r="CI26" s="24" t="s">
        <v>24</v>
      </c>
      <c r="CJ26" s="24" t="s">
        <v>24</v>
      </c>
      <c r="CK26" s="24" t="s">
        <v>24</v>
      </c>
      <c r="CL26" s="24" t="s">
        <v>24</v>
      </c>
      <c r="CM26" s="24" t="s">
        <v>24</v>
      </c>
      <c r="CN26" s="24" t="s">
        <v>24</v>
      </c>
      <c r="CO26" s="24" t="s">
        <v>24</v>
      </c>
      <c r="CP26" s="24" t="s">
        <v>24</v>
      </c>
      <c r="CQ26" s="12" t="s">
        <v>24</v>
      </c>
    </row>
    <row r="27" spans="1:95" ht="63">
      <c r="A27" s="14" t="s">
        <v>134</v>
      </c>
      <c r="B27" s="15" t="s">
        <v>135</v>
      </c>
      <c r="C27" s="16" t="s">
        <v>23</v>
      </c>
      <c r="D27" s="5" t="s">
        <v>24</v>
      </c>
      <c r="E27" s="23" t="s">
        <v>24</v>
      </c>
      <c r="F27" s="23" t="s">
        <v>24</v>
      </c>
      <c r="G27" s="5" t="s">
        <v>24</v>
      </c>
      <c r="H27" s="23" t="s">
        <v>24</v>
      </c>
      <c r="I27" s="23" t="s">
        <v>24</v>
      </c>
      <c r="J27" s="23" t="s">
        <v>24</v>
      </c>
      <c r="K27" s="6" t="s">
        <v>24</v>
      </c>
      <c r="L27" s="6" t="s">
        <v>24</v>
      </c>
      <c r="M27" s="6" t="s">
        <v>24</v>
      </c>
      <c r="N27" s="6" t="s">
        <v>24</v>
      </c>
      <c r="O27" s="6" t="s">
        <v>24</v>
      </c>
      <c r="P27" s="6" t="s">
        <v>24</v>
      </c>
      <c r="Q27" s="6" t="s">
        <v>24</v>
      </c>
      <c r="R27" s="6" t="s">
        <v>24</v>
      </c>
      <c r="S27" s="6" t="s">
        <v>24</v>
      </c>
      <c r="T27" s="24" t="s">
        <v>24</v>
      </c>
      <c r="U27" s="6" t="s">
        <v>24</v>
      </c>
      <c r="V27" s="6" t="s">
        <v>24</v>
      </c>
      <c r="W27" s="6" t="s">
        <v>24</v>
      </c>
      <c r="X27" s="6" t="s">
        <v>24</v>
      </c>
      <c r="Y27" s="24" t="s">
        <v>24</v>
      </c>
      <c r="Z27" s="24" t="s">
        <v>24</v>
      </c>
      <c r="AA27" s="24" t="s">
        <v>24</v>
      </c>
      <c r="AB27" s="24" t="s">
        <v>24</v>
      </c>
      <c r="AC27" s="24" t="s">
        <v>24</v>
      </c>
      <c r="AD27" s="24" t="s">
        <v>24</v>
      </c>
      <c r="AE27" s="24" t="s">
        <v>24</v>
      </c>
      <c r="AF27" s="24" t="s">
        <v>24</v>
      </c>
      <c r="AG27" s="24" t="s">
        <v>24</v>
      </c>
      <c r="AH27" s="24" t="s">
        <v>24</v>
      </c>
      <c r="AI27" s="24" t="s">
        <v>24</v>
      </c>
      <c r="AJ27" s="24" t="s">
        <v>24</v>
      </c>
      <c r="AK27" s="24" t="s">
        <v>24</v>
      </c>
      <c r="AL27" s="24" t="s">
        <v>24</v>
      </c>
      <c r="AM27" s="24" t="s">
        <v>24</v>
      </c>
      <c r="AN27" s="24" t="s">
        <v>24</v>
      </c>
      <c r="AO27" s="24" t="s">
        <v>24</v>
      </c>
      <c r="AP27" s="24" t="s">
        <v>24</v>
      </c>
      <c r="AQ27" s="24" t="s">
        <v>24</v>
      </c>
      <c r="AR27" s="24" t="s">
        <v>24</v>
      </c>
      <c r="AS27" s="24" t="s">
        <v>24</v>
      </c>
      <c r="AT27" s="24" t="s">
        <v>24</v>
      </c>
      <c r="AU27" s="24" t="s">
        <v>24</v>
      </c>
      <c r="AV27" s="24" t="s">
        <v>24</v>
      </c>
      <c r="AW27" s="24" t="s">
        <v>24</v>
      </c>
      <c r="AX27" s="24" t="s">
        <v>24</v>
      </c>
      <c r="AY27" s="24" t="s">
        <v>24</v>
      </c>
      <c r="AZ27" s="24" t="s">
        <v>24</v>
      </c>
      <c r="BA27" s="24" t="s">
        <v>24</v>
      </c>
      <c r="BB27" s="24" t="s">
        <v>24</v>
      </c>
      <c r="BC27" s="24" t="s">
        <v>24</v>
      </c>
      <c r="BD27" s="24" t="s">
        <v>24</v>
      </c>
      <c r="BE27" s="24" t="s">
        <v>24</v>
      </c>
      <c r="BF27" s="24" t="s">
        <v>24</v>
      </c>
      <c r="BG27" s="24" t="s">
        <v>24</v>
      </c>
      <c r="BH27" s="24" t="s">
        <v>24</v>
      </c>
      <c r="BI27" s="24" t="s">
        <v>24</v>
      </c>
      <c r="BJ27" s="24" t="s">
        <v>24</v>
      </c>
      <c r="BK27" s="24" t="s">
        <v>24</v>
      </c>
      <c r="BL27" s="24" t="s">
        <v>24</v>
      </c>
      <c r="BM27" s="24" t="s">
        <v>24</v>
      </c>
      <c r="BN27" s="24" t="s">
        <v>24</v>
      </c>
      <c r="BO27" s="24" t="s">
        <v>24</v>
      </c>
      <c r="BP27" s="24" t="s">
        <v>24</v>
      </c>
      <c r="BQ27" s="24" t="s">
        <v>24</v>
      </c>
      <c r="BR27" s="24" t="s">
        <v>24</v>
      </c>
      <c r="BS27" s="24" t="s">
        <v>24</v>
      </c>
      <c r="BT27" s="24" t="s">
        <v>24</v>
      </c>
      <c r="BU27" s="24" t="s">
        <v>24</v>
      </c>
      <c r="BV27" s="24" t="s">
        <v>24</v>
      </c>
      <c r="BW27" s="24" t="s">
        <v>24</v>
      </c>
      <c r="BX27" s="24" t="s">
        <v>24</v>
      </c>
      <c r="BY27" s="24" t="s">
        <v>24</v>
      </c>
      <c r="BZ27" s="24" t="s">
        <v>24</v>
      </c>
      <c r="CA27" s="24" t="s">
        <v>24</v>
      </c>
      <c r="CB27" s="24" t="s">
        <v>24</v>
      </c>
      <c r="CC27" s="24" t="s">
        <v>24</v>
      </c>
      <c r="CD27" s="24" t="s">
        <v>24</v>
      </c>
      <c r="CE27" s="24" t="s">
        <v>24</v>
      </c>
      <c r="CF27" s="24" t="s">
        <v>24</v>
      </c>
      <c r="CG27" s="24" t="s">
        <v>24</v>
      </c>
      <c r="CH27" s="24" t="s">
        <v>24</v>
      </c>
      <c r="CI27" s="24" t="s">
        <v>24</v>
      </c>
      <c r="CJ27" s="24" t="s">
        <v>24</v>
      </c>
      <c r="CK27" s="24" t="s">
        <v>24</v>
      </c>
      <c r="CL27" s="24" t="s">
        <v>24</v>
      </c>
      <c r="CM27" s="24" t="s">
        <v>24</v>
      </c>
      <c r="CN27" s="24" t="s">
        <v>24</v>
      </c>
      <c r="CO27" s="24" t="s">
        <v>24</v>
      </c>
      <c r="CP27" s="24" t="s">
        <v>24</v>
      </c>
      <c r="CQ27" s="12" t="s">
        <v>24</v>
      </c>
    </row>
    <row r="28" spans="1:95" ht="63">
      <c r="A28" s="14" t="s">
        <v>136</v>
      </c>
      <c r="B28" s="15" t="s">
        <v>137</v>
      </c>
      <c r="C28" s="16" t="s">
        <v>23</v>
      </c>
      <c r="D28" s="5" t="s">
        <v>24</v>
      </c>
      <c r="E28" s="23" t="s">
        <v>24</v>
      </c>
      <c r="F28" s="23" t="s">
        <v>24</v>
      </c>
      <c r="G28" s="5" t="s">
        <v>24</v>
      </c>
      <c r="H28" s="23" t="s">
        <v>24</v>
      </c>
      <c r="I28" s="23" t="s">
        <v>24</v>
      </c>
      <c r="J28" s="23" t="s">
        <v>24</v>
      </c>
      <c r="K28" s="6" t="s">
        <v>24</v>
      </c>
      <c r="L28" s="6" t="s">
        <v>24</v>
      </c>
      <c r="M28" s="6" t="s">
        <v>24</v>
      </c>
      <c r="N28" s="6" t="s">
        <v>24</v>
      </c>
      <c r="O28" s="6" t="s">
        <v>24</v>
      </c>
      <c r="P28" s="18" t="s">
        <v>24</v>
      </c>
      <c r="Q28" s="18" t="s">
        <v>24</v>
      </c>
      <c r="R28" s="6" t="s">
        <v>24</v>
      </c>
      <c r="S28" s="6" t="s">
        <v>24</v>
      </c>
      <c r="T28" s="24" t="s">
        <v>24</v>
      </c>
      <c r="U28" s="6" t="s">
        <v>24</v>
      </c>
      <c r="V28" s="6" t="s">
        <v>24</v>
      </c>
      <c r="W28" s="6" t="s">
        <v>24</v>
      </c>
      <c r="X28" s="6" t="s">
        <v>24</v>
      </c>
      <c r="Y28" s="24" t="s">
        <v>24</v>
      </c>
      <c r="Z28" s="24" t="s">
        <v>24</v>
      </c>
      <c r="AA28" s="24" t="s">
        <v>24</v>
      </c>
      <c r="AB28" s="24" t="s">
        <v>24</v>
      </c>
      <c r="AC28" s="24" t="s">
        <v>24</v>
      </c>
      <c r="AD28" s="24" t="s">
        <v>24</v>
      </c>
      <c r="AE28" s="24" t="s">
        <v>24</v>
      </c>
      <c r="AF28" s="24" t="s">
        <v>24</v>
      </c>
      <c r="AG28" s="24" t="s">
        <v>24</v>
      </c>
      <c r="AH28" s="24" t="s">
        <v>24</v>
      </c>
      <c r="AI28" s="24" t="s">
        <v>24</v>
      </c>
      <c r="AJ28" s="24" t="s">
        <v>24</v>
      </c>
      <c r="AK28" s="24" t="s">
        <v>24</v>
      </c>
      <c r="AL28" s="24" t="s">
        <v>24</v>
      </c>
      <c r="AM28" s="24" t="s">
        <v>24</v>
      </c>
      <c r="AN28" s="24" t="s">
        <v>24</v>
      </c>
      <c r="AO28" s="24" t="s">
        <v>24</v>
      </c>
      <c r="AP28" s="24" t="s">
        <v>24</v>
      </c>
      <c r="AQ28" s="24" t="s">
        <v>24</v>
      </c>
      <c r="AR28" s="24" t="s">
        <v>24</v>
      </c>
      <c r="AS28" s="24" t="s">
        <v>24</v>
      </c>
      <c r="AT28" s="24" t="s">
        <v>24</v>
      </c>
      <c r="AU28" s="24" t="s">
        <v>24</v>
      </c>
      <c r="AV28" s="24" t="s">
        <v>24</v>
      </c>
      <c r="AW28" s="24" t="s">
        <v>24</v>
      </c>
      <c r="AX28" s="24" t="s">
        <v>24</v>
      </c>
      <c r="AY28" s="24" t="s">
        <v>24</v>
      </c>
      <c r="AZ28" s="24" t="s">
        <v>24</v>
      </c>
      <c r="BA28" s="24" t="s">
        <v>24</v>
      </c>
      <c r="BB28" s="24" t="s">
        <v>24</v>
      </c>
      <c r="BC28" s="24" t="s">
        <v>24</v>
      </c>
      <c r="BD28" s="24" t="s">
        <v>24</v>
      </c>
      <c r="BE28" s="24" t="s">
        <v>24</v>
      </c>
      <c r="BF28" s="24" t="s">
        <v>24</v>
      </c>
      <c r="BG28" s="24" t="s">
        <v>24</v>
      </c>
      <c r="BH28" s="24" t="s">
        <v>24</v>
      </c>
      <c r="BI28" s="24" t="s">
        <v>24</v>
      </c>
      <c r="BJ28" s="24" t="s">
        <v>24</v>
      </c>
      <c r="BK28" s="24" t="s">
        <v>24</v>
      </c>
      <c r="BL28" s="24" t="s">
        <v>24</v>
      </c>
      <c r="BM28" s="24" t="s">
        <v>24</v>
      </c>
      <c r="BN28" s="24" t="s">
        <v>24</v>
      </c>
      <c r="BO28" s="24" t="s">
        <v>24</v>
      </c>
      <c r="BP28" s="24" t="s">
        <v>24</v>
      </c>
      <c r="BQ28" s="24" t="s">
        <v>24</v>
      </c>
      <c r="BR28" s="24" t="s">
        <v>24</v>
      </c>
      <c r="BS28" s="24" t="s">
        <v>24</v>
      </c>
      <c r="BT28" s="24" t="s">
        <v>24</v>
      </c>
      <c r="BU28" s="24" t="s">
        <v>24</v>
      </c>
      <c r="BV28" s="24" t="s">
        <v>24</v>
      </c>
      <c r="BW28" s="24" t="s">
        <v>24</v>
      </c>
      <c r="BX28" s="24" t="s">
        <v>24</v>
      </c>
      <c r="BY28" s="24" t="s">
        <v>24</v>
      </c>
      <c r="BZ28" s="24" t="s">
        <v>24</v>
      </c>
      <c r="CA28" s="24" t="s">
        <v>24</v>
      </c>
      <c r="CB28" s="24" t="s">
        <v>24</v>
      </c>
      <c r="CC28" s="24" t="s">
        <v>24</v>
      </c>
      <c r="CD28" s="24" t="s">
        <v>24</v>
      </c>
      <c r="CE28" s="24" t="s">
        <v>24</v>
      </c>
      <c r="CF28" s="24" t="s">
        <v>24</v>
      </c>
      <c r="CG28" s="24" t="s">
        <v>24</v>
      </c>
      <c r="CH28" s="24" t="s">
        <v>24</v>
      </c>
      <c r="CI28" s="24" t="s">
        <v>24</v>
      </c>
      <c r="CJ28" s="24" t="s">
        <v>24</v>
      </c>
      <c r="CK28" s="24" t="s">
        <v>24</v>
      </c>
      <c r="CL28" s="24" t="s">
        <v>24</v>
      </c>
      <c r="CM28" s="24" t="s">
        <v>24</v>
      </c>
      <c r="CN28" s="24" t="s">
        <v>24</v>
      </c>
      <c r="CO28" s="24" t="s">
        <v>24</v>
      </c>
      <c r="CP28" s="24" t="s">
        <v>24</v>
      </c>
      <c r="CQ28" s="12" t="s">
        <v>24</v>
      </c>
    </row>
    <row r="29" spans="1:95" ht="47.25">
      <c r="A29" s="14" t="s">
        <v>138</v>
      </c>
      <c r="B29" s="15" t="s">
        <v>139</v>
      </c>
      <c r="C29" s="16" t="s">
        <v>23</v>
      </c>
      <c r="D29" s="5" t="s">
        <v>24</v>
      </c>
      <c r="E29" s="23" t="s">
        <v>24</v>
      </c>
      <c r="F29" s="23" t="s">
        <v>24</v>
      </c>
      <c r="G29" s="5" t="s">
        <v>24</v>
      </c>
      <c r="H29" s="23" t="s">
        <v>24</v>
      </c>
      <c r="I29" s="23" t="s">
        <v>24</v>
      </c>
      <c r="J29" s="23" t="s">
        <v>24</v>
      </c>
      <c r="K29" s="6" t="s">
        <v>24</v>
      </c>
      <c r="L29" s="6" t="s">
        <v>24</v>
      </c>
      <c r="M29" s="6" t="s">
        <v>24</v>
      </c>
      <c r="N29" s="6" t="s">
        <v>24</v>
      </c>
      <c r="O29" s="6" t="s">
        <v>24</v>
      </c>
      <c r="P29" s="6" t="s">
        <v>24</v>
      </c>
      <c r="Q29" s="6" t="s">
        <v>24</v>
      </c>
      <c r="R29" s="6" t="s">
        <v>24</v>
      </c>
      <c r="S29" s="6" t="s">
        <v>24</v>
      </c>
      <c r="T29" s="24" t="s">
        <v>24</v>
      </c>
      <c r="U29" s="6" t="s">
        <v>24</v>
      </c>
      <c r="V29" s="6" t="s">
        <v>24</v>
      </c>
      <c r="W29" s="6" t="s">
        <v>24</v>
      </c>
      <c r="X29" s="6" t="s">
        <v>24</v>
      </c>
      <c r="Y29" s="24" t="s">
        <v>24</v>
      </c>
      <c r="Z29" s="24" t="s">
        <v>24</v>
      </c>
      <c r="AA29" s="24" t="s">
        <v>24</v>
      </c>
      <c r="AB29" s="24" t="s">
        <v>24</v>
      </c>
      <c r="AC29" s="24" t="s">
        <v>24</v>
      </c>
      <c r="AD29" s="24" t="s">
        <v>24</v>
      </c>
      <c r="AE29" s="24" t="s">
        <v>24</v>
      </c>
      <c r="AF29" s="24" t="s">
        <v>24</v>
      </c>
      <c r="AG29" s="24" t="s">
        <v>24</v>
      </c>
      <c r="AH29" s="24" t="s">
        <v>24</v>
      </c>
      <c r="AI29" s="24" t="s">
        <v>24</v>
      </c>
      <c r="AJ29" s="24" t="s">
        <v>24</v>
      </c>
      <c r="AK29" s="24" t="s">
        <v>24</v>
      </c>
      <c r="AL29" s="24" t="s">
        <v>24</v>
      </c>
      <c r="AM29" s="24" t="s">
        <v>24</v>
      </c>
      <c r="AN29" s="24" t="s">
        <v>24</v>
      </c>
      <c r="AO29" s="24" t="s">
        <v>24</v>
      </c>
      <c r="AP29" s="24" t="s">
        <v>24</v>
      </c>
      <c r="AQ29" s="24" t="s">
        <v>24</v>
      </c>
      <c r="AR29" s="24" t="s">
        <v>24</v>
      </c>
      <c r="AS29" s="24" t="s">
        <v>24</v>
      </c>
      <c r="AT29" s="24" t="s">
        <v>24</v>
      </c>
      <c r="AU29" s="24" t="s">
        <v>24</v>
      </c>
      <c r="AV29" s="24" t="s">
        <v>24</v>
      </c>
      <c r="AW29" s="24" t="s">
        <v>24</v>
      </c>
      <c r="AX29" s="24" t="s">
        <v>24</v>
      </c>
      <c r="AY29" s="24" t="s">
        <v>24</v>
      </c>
      <c r="AZ29" s="24" t="s">
        <v>24</v>
      </c>
      <c r="BA29" s="24" t="s">
        <v>24</v>
      </c>
      <c r="BB29" s="24" t="s">
        <v>24</v>
      </c>
      <c r="BC29" s="24" t="s">
        <v>24</v>
      </c>
      <c r="BD29" s="24" t="s">
        <v>24</v>
      </c>
      <c r="BE29" s="24" t="s">
        <v>24</v>
      </c>
      <c r="BF29" s="24" t="s">
        <v>24</v>
      </c>
      <c r="BG29" s="24" t="s">
        <v>24</v>
      </c>
      <c r="BH29" s="24" t="s">
        <v>24</v>
      </c>
      <c r="BI29" s="24" t="s">
        <v>24</v>
      </c>
      <c r="BJ29" s="24" t="s">
        <v>24</v>
      </c>
      <c r="BK29" s="24" t="s">
        <v>24</v>
      </c>
      <c r="BL29" s="24" t="s">
        <v>24</v>
      </c>
      <c r="BM29" s="24" t="s">
        <v>24</v>
      </c>
      <c r="BN29" s="24" t="s">
        <v>24</v>
      </c>
      <c r="BO29" s="24" t="s">
        <v>24</v>
      </c>
      <c r="BP29" s="24" t="s">
        <v>24</v>
      </c>
      <c r="BQ29" s="24" t="s">
        <v>24</v>
      </c>
      <c r="BR29" s="24" t="s">
        <v>24</v>
      </c>
      <c r="BS29" s="24" t="s">
        <v>24</v>
      </c>
      <c r="BT29" s="24" t="s">
        <v>24</v>
      </c>
      <c r="BU29" s="24" t="s">
        <v>24</v>
      </c>
      <c r="BV29" s="24" t="s">
        <v>24</v>
      </c>
      <c r="BW29" s="24" t="s">
        <v>24</v>
      </c>
      <c r="BX29" s="24" t="s">
        <v>24</v>
      </c>
      <c r="BY29" s="24" t="s">
        <v>24</v>
      </c>
      <c r="BZ29" s="24" t="s">
        <v>24</v>
      </c>
      <c r="CA29" s="24" t="s">
        <v>24</v>
      </c>
      <c r="CB29" s="24" t="s">
        <v>24</v>
      </c>
      <c r="CC29" s="24" t="s">
        <v>24</v>
      </c>
      <c r="CD29" s="24" t="s">
        <v>24</v>
      </c>
      <c r="CE29" s="24" t="s">
        <v>24</v>
      </c>
      <c r="CF29" s="24" t="s">
        <v>24</v>
      </c>
      <c r="CG29" s="24" t="s">
        <v>24</v>
      </c>
      <c r="CH29" s="24" t="s">
        <v>24</v>
      </c>
      <c r="CI29" s="24" t="s">
        <v>24</v>
      </c>
      <c r="CJ29" s="24" t="s">
        <v>24</v>
      </c>
      <c r="CK29" s="24" t="s">
        <v>24</v>
      </c>
      <c r="CL29" s="24" t="s">
        <v>24</v>
      </c>
      <c r="CM29" s="24" t="s">
        <v>24</v>
      </c>
      <c r="CN29" s="24" t="s">
        <v>24</v>
      </c>
      <c r="CO29" s="24" t="s">
        <v>24</v>
      </c>
      <c r="CP29" s="24" t="s">
        <v>24</v>
      </c>
      <c r="CQ29" s="12" t="s">
        <v>24</v>
      </c>
    </row>
    <row r="30" spans="1:95" ht="63">
      <c r="A30" s="14" t="s">
        <v>140</v>
      </c>
      <c r="B30" s="15" t="s">
        <v>141</v>
      </c>
      <c r="C30" s="16" t="s">
        <v>23</v>
      </c>
      <c r="D30" s="5" t="s">
        <v>24</v>
      </c>
      <c r="E30" s="23" t="s">
        <v>24</v>
      </c>
      <c r="F30" s="23" t="s">
        <v>24</v>
      </c>
      <c r="G30" s="5" t="s">
        <v>24</v>
      </c>
      <c r="H30" s="23" t="s">
        <v>24</v>
      </c>
      <c r="I30" s="23" t="s">
        <v>24</v>
      </c>
      <c r="J30" s="23" t="s">
        <v>24</v>
      </c>
      <c r="K30" s="6" t="s">
        <v>24</v>
      </c>
      <c r="L30" s="6" t="s">
        <v>24</v>
      </c>
      <c r="M30" s="6" t="s">
        <v>24</v>
      </c>
      <c r="N30" s="6" t="s">
        <v>24</v>
      </c>
      <c r="O30" s="6" t="s">
        <v>24</v>
      </c>
      <c r="P30" s="6" t="s">
        <v>24</v>
      </c>
      <c r="Q30" s="6" t="s">
        <v>24</v>
      </c>
      <c r="R30" s="6" t="s">
        <v>24</v>
      </c>
      <c r="S30" s="6" t="s">
        <v>24</v>
      </c>
      <c r="T30" s="24" t="s">
        <v>24</v>
      </c>
      <c r="U30" s="6" t="s">
        <v>24</v>
      </c>
      <c r="V30" s="6" t="s">
        <v>24</v>
      </c>
      <c r="W30" s="6" t="s">
        <v>24</v>
      </c>
      <c r="X30" s="6" t="s">
        <v>24</v>
      </c>
      <c r="Y30" s="24" t="s">
        <v>24</v>
      </c>
      <c r="Z30" s="24" t="s">
        <v>24</v>
      </c>
      <c r="AA30" s="24" t="s">
        <v>24</v>
      </c>
      <c r="AB30" s="24" t="s">
        <v>24</v>
      </c>
      <c r="AC30" s="24" t="s">
        <v>24</v>
      </c>
      <c r="AD30" s="24" t="s">
        <v>24</v>
      </c>
      <c r="AE30" s="24" t="s">
        <v>24</v>
      </c>
      <c r="AF30" s="24" t="s">
        <v>24</v>
      </c>
      <c r="AG30" s="24" t="s">
        <v>24</v>
      </c>
      <c r="AH30" s="24" t="s">
        <v>24</v>
      </c>
      <c r="AI30" s="24" t="s">
        <v>24</v>
      </c>
      <c r="AJ30" s="24" t="s">
        <v>24</v>
      </c>
      <c r="AK30" s="24" t="s">
        <v>24</v>
      </c>
      <c r="AL30" s="24" t="s">
        <v>24</v>
      </c>
      <c r="AM30" s="24" t="s">
        <v>24</v>
      </c>
      <c r="AN30" s="24" t="s">
        <v>24</v>
      </c>
      <c r="AO30" s="24" t="s">
        <v>24</v>
      </c>
      <c r="AP30" s="24" t="s">
        <v>24</v>
      </c>
      <c r="AQ30" s="24" t="s">
        <v>24</v>
      </c>
      <c r="AR30" s="24" t="s">
        <v>24</v>
      </c>
      <c r="AS30" s="24" t="s">
        <v>24</v>
      </c>
      <c r="AT30" s="24" t="s">
        <v>24</v>
      </c>
      <c r="AU30" s="24" t="s">
        <v>24</v>
      </c>
      <c r="AV30" s="24" t="s">
        <v>24</v>
      </c>
      <c r="AW30" s="24" t="s">
        <v>24</v>
      </c>
      <c r="AX30" s="24" t="s">
        <v>24</v>
      </c>
      <c r="AY30" s="24" t="s">
        <v>24</v>
      </c>
      <c r="AZ30" s="24" t="s">
        <v>24</v>
      </c>
      <c r="BA30" s="24" t="s">
        <v>24</v>
      </c>
      <c r="BB30" s="24" t="s">
        <v>24</v>
      </c>
      <c r="BC30" s="24" t="s">
        <v>24</v>
      </c>
      <c r="BD30" s="24" t="s">
        <v>24</v>
      </c>
      <c r="BE30" s="24" t="s">
        <v>24</v>
      </c>
      <c r="BF30" s="24" t="s">
        <v>24</v>
      </c>
      <c r="BG30" s="24" t="s">
        <v>24</v>
      </c>
      <c r="BH30" s="24" t="s">
        <v>24</v>
      </c>
      <c r="BI30" s="24" t="s">
        <v>24</v>
      </c>
      <c r="BJ30" s="24" t="s">
        <v>24</v>
      </c>
      <c r="BK30" s="24" t="s">
        <v>24</v>
      </c>
      <c r="BL30" s="24" t="s">
        <v>24</v>
      </c>
      <c r="BM30" s="24" t="s">
        <v>24</v>
      </c>
      <c r="BN30" s="24" t="s">
        <v>24</v>
      </c>
      <c r="BO30" s="24" t="s">
        <v>24</v>
      </c>
      <c r="BP30" s="24" t="s">
        <v>24</v>
      </c>
      <c r="BQ30" s="24" t="s">
        <v>24</v>
      </c>
      <c r="BR30" s="24" t="s">
        <v>24</v>
      </c>
      <c r="BS30" s="24" t="s">
        <v>24</v>
      </c>
      <c r="BT30" s="24" t="s">
        <v>24</v>
      </c>
      <c r="BU30" s="24" t="s">
        <v>24</v>
      </c>
      <c r="BV30" s="24" t="s">
        <v>24</v>
      </c>
      <c r="BW30" s="24" t="s">
        <v>24</v>
      </c>
      <c r="BX30" s="24" t="s">
        <v>24</v>
      </c>
      <c r="BY30" s="24" t="s">
        <v>24</v>
      </c>
      <c r="BZ30" s="24" t="s">
        <v>24</v>
      </c>
      <c r="CA30" s="24" t="s">
        <v>24</v>
      </c>
      <c r="CB30" s="24" t="s">
        <v>24</v>
      </c>
      <c r="CC30" s="24" t="s">
        <v>24</v>
      </c>
      <c r="CD30" s="24" t="s">
        <v>24</v>
      </c>
      <c r="CE30" s="24" t="s">
        <v>24</v>
      </c>
      <c r="CF30" s="24" t="s">
        <v>24</v>
      </c>
      <c r="CG30" s="24" t="s">
        <v>24</v>
      </c>
      <c r="CH30" s="24" t="s">
        <v>24</v>
      </c>
      <c r="CI30" s="24" t="s">
        <v>24</v>
      </c>
      <c r="CJ30" s="24" t="s">
        <v>24</v>
      </c>
      <c r="CK30" s="24" t="s">
        <v>24</v>
      </c>
      <c r="CL30" s="24" t="s">
        <v>24</v>
      </c>
      <c r="CM30" s="24" t="s">
        <v>24</v>
      </c>
      <c r="CN30" s="24" t="s">
        <v>24</v>
      </c>
      <c r="CO30" s="24" t="s">
        <v>24</v>
      </c>
      <c r="CP30" s="24" t="s">
        <v>24</v>
      </c>
      <c r="CQ30" s="12" t="s">
        <v>24</v>
      </c>
    </row>
    <row r="31" spans="1:95" ht="47.25">
      <c r="A31" s="14" t="s">
        <v>142</v>
      </c>
      <c r="B31" s="15" t="s">
        <v>143</v>
      </c>
      <c r="C31" s="16" t="s">
        <v>23</v>
      </c>
      <c r="D31" s="5" t="s">
        <v>24</v>
      </c>
      <c r="E31" s="23" t="s">
        <v>24</v>
      </c>
      <c r="F31" s="23" t="s">
        <v>24</v>
      </c>
      <c r="G31" s="5" t="s">
        <v>24</v>
      </c>
      <c r="H31" s="23" t="s">
        <v>24</v>
      </c>
      <c r="I31" s="23" t="s">
        <v>24</v>
      </c>
      <c r="J31" s="23" t="s">
        <v>24</v>
      </c>
      <c r="K31" s="6" t="s">
        <v>24</v>
      </c>
      <c r="L31" s="6" t="s">
        <v>24</v>
      </c>
      <c r="M31" s="6" t="s">
        <v>24</v>
      </c>
      <c r="N31" s="6" t="s">
        <v>24</v>
      </c>
      <c r="O31" s="6" t="s">
        <v>24</v>
      </c>
      <c r="P31" s="6" t="s">
        <v>24</v>
      </c>
      <c r="Q31" s="6" t="s">
        <v>24</v>
      </c>
      <c r="R31" s="6" t="s">
        <v>24</v>
      </c>
      <c r="S31" s="6" t="s">
        <v>24</v>
      </c>
      <c r="T31" s="24" t="s">
        <v>24</v>
      </c>
      <c r="U31" s="6" t="s">
        <v>24</v>
      </c>
      <c r="V31" s="6" t="s">
        <v>24</v>
      </c>
      <c r="W31" s="6" t="s">
        <v>24</v>
      </c>
      <c r="X31" s="6" t="s">
        <v>24</v>
      </c>
      <c r="Y31" s="24" t="s">
        <v>24</v>
      </c>
      <c r="Z31" s="24" t="s">
        <v>24</v>
      </c>
      <c r="AA31" s="24" t="s">
        <v>24</v>
      </c>
      <c r="AB31" s="24" t="s">
        <v>24</v>
      </c>
      <c r="AC31" s="24" t="s">
        <v>24</v>
      </c>
      <c r="AD31" s="24" t="s">
        <v>24</v>
      </c>
      <c r="AE31" s="24" t="s">
        <v>24</v>
      </c>
      <c r="AF31" s="24" t="s">
        <v>24</v>
      </c>
      <c r="AG31" s="24" t="s">
        <v>24</v>
      </c>
      <c r="AH31" s="24" t="s">
        <v>24</v>
      </c>
      <c r="AI31" s="24" t="s">
        <v>24</v>
      </c>
      <c r="AJ31" s="24" t="s">
        <v>24</v>
      </c>
      <c r="AK31" s="24" t="s">
        <v>24</v>
      </c>
      <c r="AL31" s="24" t="s">
        <v>24</v>
      </c>
      <c r="AM31" s="24" t="s">
        <v>24</v>
      </c>
      <c r="AN31" s="24" t="s">
        <v>24</v>
      </c>
      <c r="AO31" s="24" t="s">
        <v>24</v>
      </c>
      <c r="AP31" s="24" t="s">
        <v>24</v>
      </c>
      <c r="AQ31" s="24" t="s">
        <v>24</v>
      </c>
      <c r="AR31" s="24" t="s">
        <v>24</v>
      </c>
      <c r="AS31" s="24" t="s">
        <v>24</v>
      </c>
      <c r="AT31" s="24" t="s">
        <v>24</v>
      </c>
      <c r="AU31" s="24" t="s">
        <v>24</v>
      </c>
      <c r="AV31" s="24" t="s">
        <v>24</v>
      </c>
      <c r="AW31" s="24" t="s">
        <v>24</v>
      </c>
      <c r="AX31" s="24" t="s">
        <v>24</v>
      </c>
      <c r="AY31" s="24" t="s">
        <v>24</v>
      </c>
      <c r="AZ31" s="24" t="s">
        <v>24</v>
      </c>
      <c r="BA31" s="24" t="s">
        <v>24</v>
      </c>
      <c r="BB31" s="24" t="s">
        <v>24</v>
      </c>
      <c r="BC31" s="24" t="s">
        <v>24</v>
      </c>
      <c r="BD31" s="24" t="s">
        <v>24</v>
      </c>
      <c r="BE31" s="24" t="s">
        <v>24</v>
      </c>
      <c r="BF31" s="24" t="s">
        <v>24</v>
      </c>
      <c r="BG31" s="24" t="s">
        <v>24</v>
      </c>
      <c r="BH31" s="24" t="s">
        <v>24</v>
      </c>
      <c r="BI31" s="24" t="s">
        <v>24</v>
      </c>
      <c r="BJ31" s="24" t="s">
        <v>24</v>
      </c>
      <c r="BK31" s="24" t="s">
        <v>24</v>
      </c>
      <c r="BL31" s="24" t="s">
        <v>24</v>
      </c>
      <c r="BM31" s="24" t="s">
        <v>24</v>
      </c>
      <c r="BN31" s="24" t="s">
        <v>24</v>
      </c>
      <c r="BO31" s="24" t="s">
        <v>24</v>
      </c>
      <c r="BP31" s="24" t="s">
        <v>24</v>
      </c>
      <c r="BQ31" s="24" t="s">
        <v>24</v>
      </c>
      <c r="BR31" s="24" t="s">
        <v>24</v>
      </c>
      <c r="BS31" s="24" t="s">
        <v>24</v>
      </c>
      <c r="BT31" s="24" t="s">
        <v>24</v>
      </c>
      <c r="BU31" s="24" t="s">
        <v>24</v>
      </c>
      <c r="BV31" s="24" t="s">
        <v>24</v>
      </c>
      <c r="BW31" s="24" t="s">
        <v>24</v>
      </c>
      <c r="BX31" s="24" t="s">
        <v>24</v>
      </c>
      <c r="BY31" s="24" t="s">
        <v>24</v>
      </c>
      <c r="BZ31" s="24" t="s">
        <v>24</v>
      </c>
      <c r="CA31" s="24" t="s">
        <v>24</v>
      </c>
      <c r="CB31" s="24" t="s">
        <v>24</v>
      </c>
      <c r="CC31" s="24" t="s">
        <v>24</v>
      </c>
      <c r="CD31" s="24" t="s">
        <v>24</v>
      </c>
      <c r="CE31" s="24" t="s">
        <v>24</v>
      </c>
      <c r="CF31" s="24" t="s">
        <v>24</v>
      </c>
      <c r="CG31" s="24" t="s">
        <v>24</v>
      </c>
      <c r="CH31" s="24" t="s">
        <v>24</v>
      </c>
      <c r="CI31" s="24" t="s">
        <v>24</v>
      </c>
      <c r="CJ31" s="24" t="s">
        <v>24</v>
      </c>
      <c r="CK31" s="24" t="s">
        <v>24</v>
      </c>
      <c r="CL31" s="24" t="s">
        <v>24</v>
      </c>
      <c r="CM31" s="24" t="s">
        <v>24</v>
      </c>
      <c r="CN31" s="24" t="s">
        <v>24</v>
      </c>
      <c r="CO31" s="24" t="s">
        <v>24</v>
      </c>
      <c r="CP31" s="24" t="s">
        <v>24</v>
      </c>
      <c r="CQ31" s="12" t="s">
        <v>24</v>
      </c>
    </row>
    <row r="32" spans="1:95" ht="47.25">
      <c r="A32" s="14" t="s">
        <v>144</v>
      </c>
      <c r="B32" s="15" t="s">
        <v>145</v>
      </c>
      <c r="C32" s="16" t="s">
        <v>23</v>
      </c>
      <c r="D32" s="5" t="s">
        <v>24</v>
      </c>
      <c r="E32" s="23" t="s">
        <v>24</v>
      </c>
      <c r="F32" s="23" t="s">
        <v>24</v>
      </c>
      <c r="G32" s="5" t="s">
        <v>24</v>
      </c>
      <c r="H32" s="23" t="s">
        <v>24</v>
      </c>
      <c r="I32" s="23" t="s">
        <v>24</v>
      </c>
      <c r="J32" s="23" t="s">
        <v>24</v>
      </c>
      <c r="K32" s="6" t="s">
        <v>24</v>
      </c>
      <c r="L32" s="6" t="s">
        <v>24</v>
      </c>
      <c r="M32" s="6" t="s">
        <v>24</v>
      </c>
      <c r="N32" s="6" t="s">
        <v>24</v>
      </c>
      <c r="O32" s="6" t="s">
        <v>24</v>
      </c>
      <c r="P32" s="6" t="s">
        <v>24</v>
      </c>
      <c r="Q32" s="6" t="s">
        <v>24</v>
      </c>
      <c r="R32" s="6" t="s">
        <v>24</v>
      </c>
      <c r="S32" s="6" t="s">
        <v>24</v>
      </c>
      <c r="T32" s="24" t="s">
        <v>24</v>
      </c>
      <c r="U32" s="6" t="s">
        <v>24</v>
      </c>
      <c r="V32" s="6" t="s">
        <v>24</v>
      </c>
      <c r="W32" s="6" t="s">
        <v>24</v>
      </c>
      <c r="X32" s="6" t="s">
        <v>24</v>
      </c>
      <c r="Y32" s="24" t="s">
        <v>24</v>
      </c>
      <c r="Z32" s="24" t="s">
        <v>24</v>
      </c>
      <c r="AA32" s="24" t="s">
        <v>24</v>
      </c>
      <c r="AB32" s="24" t="s">
        <v>24</v>
      </c>
      <c r="AC32" s="24" t="s">
        <v>24</v>
      </c>
      <c r="AD32" s="24" t="s">
        <v>24</v>
      </c>
      <c r="AE32" s="24" t="s">
        <v>24</v>
      </c>
      <c r="AF32" s="24" t="s">
        <v>24</v>
      </c>
      <c r="AG32" s="24" t="s">
        <v>24</v>
      </c>
      <c r="AH32" s="24" t="s">
        <v>24</v>
      </c>
      <c r="AI32" s="24" t="s">
        <v>24</v>
      </c>
      <c r="AJ32" s="24" t="s">
        <v>24</v>
      </c>
      <c r="AK32" s="24" t="s">
        <v>24</v>
      </c>
      <c r="AL32" s="24" t="s">
        <v>24</v>
      </c>
      <c r="AM32" s="24" t="s">
        <v>24</v>
      </c>
      <c r="AN32" s="24" t="s">
        <v>24</v>
      </c>
      <c r="AO32" s="24" t="s">
        <v>24</v>
      </c>
      <c r="AP32" s="24" t="s">
        <v>24</v>
      </c>
      <c r="AQ32" s="24" t="s">
        <v>24</v>
      </c>
      <c r="AR32" s="24" t="s">
        <v>24</v>
      </c>
      <c r="AS32" s="24" t="s">
        <v>24</v>
      </c>
      <c r="AT32" s="24" t="s">
        <v>24</v>
      </c>
      <c r="AU32" s="24" t="s">
        <v>24</v>
      </c>
      <c r="AV32" s="24" t="s">
        <v>24</v>
      </c>
      <c r="AW32" s="24" t="s">
        <v>24</v>
      </c>
      <c r="AX32" s="24" t="s">
        <v>24</v>
      </c>
      <c r="AY32" s="24" t="s">
        <v>24</v>
      </c>
      <c r="AZ32" s="24" t="s">
        <v>24</v>
      </c>
      <c r="BA32" s="24" t="s">
        <v>24</v>
      </c>
      <c r="BB32" s="24" t="s">
        <v>24</v>
      </c>
      <c r="BC32" s="24" t="s">
        <v>24</v>
      </c>
      <c r="BD32" s="24" t="s">
        <v>24</v>
      </c>
      <c r="BE32" s="24" t="s">
        <v>24</v>
      </c>
      <c r="BF32" s="24" t="s">
        <v>24</v>
      </c>
      <c r="BG32" s="24" t="s">
        <v>24</v>
      </c>
      <c r="BH32" s="24" t="s">
        <v>24</v>
      </c>
      <c r="BI32" s="24" t="s">
        <v>24</v>
      </c>
      <c r="BJ32" s="24" t="s">
        <v>24</v>
      </c>
      <c r="BK32" s="24" t="s">
        <v>24</v>
      </c>
      <c r="BL32" s="24" t="s">
        <v>24</v>
      </c>
      <c r="BM32" s="24" t="s">
        <v>24</v>
      </c>
      <c r="BN32" s="24" t="s">
        <v>24</v>
      </c>
      <c r="BO32" s="24" t="s">
        <v>24</v>
      </c>
      <c r="BP32" s="24" t="s">
        <v>24</v>
      </c>
      <c r="BQ32" s="24" t="s">
        <v>24</v>
      </c>
      <c r="BR32" s="24" t="s">
        <v>24</v>
      </c>
      <c r="BS32" s="24" t="s">
        <v>24</v>
      </c>
      <c r="BT32" s="24" t="s">
        <v>24</v>
      </c>
      <c r="BU32" s="24" t="s">
        <v>24</v>
      </c>
      <c r="BV32" s="24" t="s">
        <v>24</v>
      </c>
      <c r="BW32" s="24" t="s">
        <v>24</v>
      </c>
      <c r="BX32" s="24" t="s">
        <v>24</v>
      </c>
      <c r="BY32" s="24" t="s">
        <v>24</v>
      </c>
      <c r="BZ32" s="24" t="s">
        <v>24</v>
      </c>
      <c r="CA32" s="24" t="s">
        <v>24</v>
      </c>
      <c r="CB32" s="24" t="s">
        <v>24</v>
      </c>
      <c r="CC32" s="24" t="s">
        <v>24</v>
      </c>
      <c r="CD32" s="24" t="s">
        <v>24</v>
      </c>
      <c r="CE32" s="24" t="s">
        <v>24</v>
      </c>
      <c r="CF32" s="24" t="s">
        <v>24</v>
      </c>
      <c r="CG32" s="24" t="s">
        <v>24</v>
      </c>
      <c r="CH32" s="24" t="s">
        <v>24</v>
      </c>
      <c r="CI32" s="24" t="s">
        <v>24</v>
      </c>
      <c r="CJ32" s="24" t="s">
        <v>24</v>
      </c>
      <c r="CK32" s="24" t="s">
        <v>24</v>
      </c>
      <c r="CL32" s="24" t="s">
        <v>24</v>
      </c>
      <c r="CM32" s="24" t="s">
        <v>24</v>
      </c>
      <c r="CN32" s="24" t="s">
        <v>24</v>
      </c>
      <c r="CO32" s="24" t="s">
        <v>24</v>
      </c>
      <c r="CP32" s="24" t="s">
        <v>24</v>
      </c>
      <c r="CQ32" s="12" t="s">
        <v>24</v>
      </c>
    </row>
    <row r="33" spans="1:95" ht="31.5">
      <c r="A33" s="14" t="s">
        <v>146</v>
      </c>
      <c r="B33" s="15" t="s">
        <v>147</v>
      </c>
      <c r="C33" s="16" t="s">
        <v>23</v>
      </c>
      <c r="D33" s="5" t="s">
        <v>24</v>
      </c>
      <c r="E33" s="23" t="s">
        <v>24</v>
      </c>
      <c r="F33" s="23" t="s">
        <v>24</v>
      </c>
      <c r="G33" s="5" t="s">
        <v>24</v>
      </c>
      <c r="H33" s="23" t="s">
        <v>24</v>
      </c>
      <c r="I33" s="23" t="s">
        <v>24</v>
      </c>
      <c r="J33" s="23" t="s">
        <v>24</v>
      </c>
      <c r="K33" s="6" t="s">
        <v>24</v>
      </c>
      <c r="L33" s="6" t="s">
        <v>24</v>
      </c>
      <c r="M33" s="6" t="s">
        <v>24</v>
      </c>
      <c r="N33" s="6" t="s">
        <v>24</v>
      </c>
      <c r="O33" s="6" t="s">
        <v>24</v>
      </c>
      <c r="P33" s="6" t="s">
        <v>24</v>
      </c>
      <c r="Q33" s="6" t="s">
        <v>24</v>
      </c>
      <c r="R33" s="6" t="s">
        <v>24</v>
      </c>
      <c r="S33" s="6" t="s">
        <v>24</v>
      </c>
      <c r="T33" s="24" t="s">
        <v>24</v>
      </c>
      <c r="U33" s="6" t="s">
        <v>24</v>
      </c>
      <c r="V33" s="6" t="s">
        <v>24</v>
      </c>
      <c r="W33" s="6" t="s">
        <v>24</v>
      </c>
      <c r="X33" s="6" t="s">
        <v>24</v>
      </c>
      <c r="Y33" s="24" t="s">
        <v>24</v>
      </c>
      <c r="Z33" s="24" t="s">
        <v>24</v>
      </c>
      <c r="AA33" s="24" t="s">
        <v>24</v>
      </c>
      <c r="AB33" s="24" t="s">
        <v>24</v>
      </c>
      <c r="AC33" s="24" t="s">
        <v>24</v>
      </c>
      <c r="AD33" s="24" t="s">
        <v>24</v>
      </c>
      <c r="AE33" s="24" t="s">
        <v>24</v>
      </c>
      <c r="AF33" s="24" t="s">
        <v>24</v>
      </c>
      <c r="AG33" s="24" t="s">
        <v>24</v>
      </c>
      <c r="AH33" s="24" t="s">
        <v>24</v>
      </c>
      <c r="AI33" s="24" t="s">
        <v>24</v>
      </c>
      <c r="AJ33" s="24" t="s">
        <v>24</v>
      </c>
      <c r="AK33" s="24" t="s">
        <v>24</v>
      </c>
      <c r="AL33" s="24" t="s">
        <v>24</v>
      </c>
      <c r="AM33" s="24" t="s">
        <v>24</v>
      </c>
      <c r="AN33" s="24" t="s">
        <v>24</v>
      </c>
      <c r="AO33" s="24" t="s">
        <v>24</v>
      </c>
      <c r="AP33" s="24" t="s">
        <v>24</v>
      </c>
      <c r="AQ33" s="24" t="s">
        <v>24</v>
      </c>
      <c r="AR33" s="24" t="s">
        <v>24</v>
      </c>
      <c r="AS33" s="24" t="s">
        <v>24</v>
      </c>
      <c r="AT33" s="24" t="s">
        <v>24</v>
      </c>
      <c r="AU33" s="24" t="s">
        <v>24</v>
      </c>
      <c r="AV33" s="24" t="s">
        <v>24</v>
      </c>
      <c r="AW33" s="24" t="s">
        <v>24</v>
      </c>
      <c r="AX33" s="24" t="s">
        <v>24</v>
      </c>
      <c r="AY33" s="24" t="s">
        <v>24</v>
      </c>
      <c r="AZ33" s="24" t="s">
        <v>24</v>
      </c>
      <c r="BA33" s="24" t="s">
        <v>24</v>
      </c>
      <c r="BB33" s="24" t="s">
        <v>24</v>
      </c>
      <c r="BC33" s="24" t="s">
        <v>24</v>
      </c>
      <c r="BD33" s="24" t="s">
        <v>24</v>
      </c>
      <c r="BE33" s="24" t="s">
        <v>24</v>
      </c>
      <c r="BF33" s="24" t="s">
        <v>24</v>
      </c>
      <c r="BG33" s="24" t="s">
        <v>24</v>
      </c>
      <c r="BH33" s="24" t="s">
        <v>24</v>
      </c>
      <c r="BI33" s="24" t="s">
        <v>24</v>
      </c>
      <c r="BJ33" s="24" t="s">
        <v>24</v>
      </c>
      <c r="BK33" s="24" t="s">
        <v>24</v>
      </c>
      <c r="BL33" s="24" t="s">
        <v>24</v>
      </c>
      <c r="BM33" s="24" t="s">
        <v>24</v>
      </c>
      <c r="BN33" s="24" t="s">
        <v>24</v>
      </c>
      <c r="BO33" s="24" t="s">
        <v>24</v>
      </c>
      <c r="BP33" s="24" t="s">
        <v>24</v>
      </c>
      <c r="BQ33" s="24" t="s">
        <v>24</v>
      </c>
      <c r="BR33" s="24" t="s">
        <v>24</v>
      </c>
      <c r="BS33" s="24" t="s">
        <v>24</v>
      </c>
      <c r="BT33" s="24" t="s">
        <v>24</v>
      </c>
      <c r="BU33" s="24" t="s">
        <v>24</v>
      </c>
      <c r="BV33" s="24" t="s">
        <v>24</v>
      </c>
      <c r="BW33" s="24" t="s">
        <v>24</v>
      </c>
      <c r="BX33" s="24" t="s">
        <v>24</v>
      </c>
      <c r="BY33" s="24" t="s">
        <v>24</v>
      </c>
      <c r="BZ33" s="24" t="s">
        <v>24</v>
      </c>
      <c r="CA33" s="24" t="s">
        <v>24</v>
      </c>
      <c r="CB33" s="24" t="s">
        <v>24</v>
      </c>
      <c r="CC33" s="24" t="s">
        <v>24</v>
      </c>
      <c r="CD33" s="24" t="s">
        <v>24</v>
      </c>
      <c r="CE33" s="24" t="s">
        <v>24</v>
      </c>
      <c r="CF33" s="24" t="s">
        <v>24</v>
      </c>
      <c r="CG33" s="24" t="s">
        <v>24</v>
      </c>
      <c r="CH33" s="24" t="s">
        <v>24</v>
      </c>
      <c r="CI33" s="24" t="s">
        <v>24</v>
      </c>
      <c r="CJ33" s="24" t="s">
        <v>24</v>
      </c>
      <c r="CK33" s="24" t="s">
        <v>24</v>
      </c>
      <c r="CL33" s="24" t="s">
        <v>24</v>
      </c>
      <c r="CM33" s="24" t="s">
        <v>24</v>
      </c>
      <c r="CN33" s="24" t="s">
        <v>24</v>
      </c>
      <c r="CO33" s="24" t="s">
        <v>24</v>
      </c>
      <c r="CP33" s="24" t="s">
        <v>24</v>
      </c>
      <c r="CQ33" s="12" t="s">
        <v>24</v>
      </c>
    </row>
    <row r="34" spans="1:95" ht="94.5">
      <c r="A34" s="14" t="s">
        <v>146</v>
      </c>
      <c r="B34" s="15" t="s">
        <v>148</v>
      </c>
      <c r="C34" s="16" t="s">
        <v>23</v>
      </c>
      <c r="D34" s="5" t="s">
        <v>24</v>
      </c>
      <c r="E34" s="23" t="s">
        <v>24</v>
      </c>
      <c r="F34" s="23" t="s">
        <v>24</v>
      </c>
      <c r="G34" s="5" t="s">
        <v>24</v>
      </c>
      <c r="H34" s="23" t="s">
        <v>24</v>
      </c>
      <c r="I34" s="23" t="s">
        <v>24</v>
      </c>
      <c r="J34" s="23" t="s">
        <v>24</v>
      </c>
      <c r="K34" s="6" t="s">
        <v>24</v>
      </c>
      <c r="L34" s="6" t="s">
        <v>24</v>
      </c>
      <c r="M34" s="6" t="s">
        <v>24</v>
      </c>
      <c r="N34" s="6" t="s">
        <v>24</v>
      </c>
      <c r="O34" s="6" t="s">
        <v>24</v>
      </c>
      <c r="P34" s="6" t="s">
        <v>24</v>
      </c>
      <c r="Q34" s="6" t="s">
        <v>24</v>
      </c>
      <c r="R34" s="6" t="s">
        <v>24</v>
      </c>
      <c r="S34" s="6" t="s">
        <v>24</v>
      </c>
      <c r="T34" s="24" t="s">
        <v>24</v>
      </c>
      <c r="U34" s="6" t="s">
        <v>24</v>
      </c>
      <c r="V34" s="6" t="s">
        <v>24</v>
      </c>
      <c r="W34" s="6" t="s">
        <v>24</v>
      </c>
      <c r="X34" s="6" t="s">
        <v>24</v>
      </c>
      <c r="Y34" s="24" t="s">
        <v>24</v>
      </c>
      <c r="Z34" s="24" t="s">
        <v>24</v>
      </c>
      <c r="AA34" s="24" t="s">
        <v>24</v>
      </c>
      <c r="AB34" s="24" t="s">
        <v>24</v>
      </c>
      <c r="AC34" s="24" t="s">
        <v>24</v>
      </c>
      <c r="AD34" s="24" t="s">
        <v>24</v>
      </c>
      <c r="AE34" s="24" t="s">
        <v>24</v>
      </c>
      <c r="AF34" s="24" t="s">
        <v>24</v>
      </c>
      <c r="AG34" s="24" t="s">
        <v>24</v>
      </c>
      <c r="AH34" s="24" t="s">
        <v>24</v>
      </c>
      <c r="AI34" s="24" t="s">
        <v>24</v>
      </c>
      <c r="AJ34" s="24" t="s">
        <v>24</v>
      </c>
      <c r="AK34" s="24" t="s">
        <v>24</v>
      </c>
      <c r="AL34" s="24" t="s">
        <v>24</v>
      </c>
      <c r="AM34" s="24" t="s">
        <v>24</v>
      </c>
      <c r="AN34" s="24" t="s">
        <v>24</v>
      </c>
      <c r="AO34" s="24" t="s">
        <v>24</v>
      </c>
      <c r="AP34" s="24" t="s">
        <v>24</v>
      </c>
      <c r="AQ34" s="24" t="s">
        <v>24</v>
      </c>
      <c r="AR34" s="24" t="s">
        <v>24</v>
      </c>
      <c r="AS34" s="24" t="s">
        <v>24</v>
      </c>
      <c r="AT34" s="24" t="s">
        <v>24</v>
      </c>
      <c r="AU34" s="24" t="s">
        <v>24</v>
      </c>
      <c r="AV34" s="24" t="s">
        <v>24</v>
      </c>
      <c r="AW34" s="24" t="s">
        <v>24</v>
      </c>
      <c r="AX34" s="24" t="s">
        <v>24</v>
      </c>
      <c r="AY34" s="24" t="s">
        <v>24</v>
      </c>
      <c r="AZ34" s="24" t="s">
        <v>24</v>
      </c>
      <c r="BA34" s="24" t="s">
        <v>24</v>
      </c>
      <c r="BB34" s="24" t="s">
        <v>24</v>
      </c>
      <c r="BC34" s="24" t="s">
        <v>24</v>
      </c>
      <c r="BD34" s="24" t="s">
        <v>24</v>
      </c>
      <c r="BE34" s="24" t="s">
        <v>24</v>
      </c>
      <c r="BF34" s="24" t="s">
        <v>24</v>
      </c>
      <c r="BG34" s="24" t="s">
        <v>24</v>
      </c>
      <c r="BH34" s="24" t="s">
        <v>24</v>
      </c>
      <c r="BI34" s="24" t="s">
        <v>24</v>
      </c>
      <c r="BJ34" s="24" t="s">
        <v>24</v>
      </c>
      <c r="BK34" s="24" t="s">
        <v>24</v>
      </c>
      <c r="BL34" s="24" t="s">
        <v>24</v>
      </c>
      <c r="BM34" s="24" t="s">
        <v>24</v>
      </c>
      <c r="BN34" s="24" t="s">
        <v>24</v>
      </c>
      <c r="BO34" s="24" t="s">
        <v>24</v>
      </c>
      <c r="BP34" s="24" t="s">
        <v>24</v>
      </c>
      <c r="BQ34" s="24" t="s">
        <v>24</v>
      </c>
      <c r="BR34" s="24" t="s">
        <v>24</v>
      </c>
      <c r="BS34" s="24" t="s">
        <v>24</v>
      </c>
      <c r="BT34" s="24" t="s">
        <v>24</v>
      </c>
      <c r="BU34" s="24" t="s">
        <v>24</v>
      </c>
      <c r="BV34" s="24" t="s">
        <v>24</v>
      </c>
      <c r="BW34" s="24" t="s">
        <v>24</v>
      </c>
      <c r="BX34" s="24" t="s">
        <v>24</v>
      </c>
      <c r="BY34" s="24" t="s">
        <v>24</v>
      </c>
      <c r="BZ34" s="24" t="s">
        <v>24</v>
      </c>
      <c r="CA34" s="24" t="s">
        <v>24</v>
      </c>
      <c r="CB34" s="24" t="s">
        <v>24</v>
      </c>
      <c r="CC34" s="24" t="s">
        <v>24</v>
      </c>
      <c r="CD34" s="24" t="s">
        <v>24</v>
      </c>
      <c r="CE34" s="24" t="s">
        <v>24</v>
      </c>
      <c r="CF34" s="24" t="s">
        <v>24</v>
      </c>
      <c r="CG34" s="24" t="s">
        <v>24</v>
      </c>
      <c r="CH34" s="24" t="s">
        <v>24</v>
      </c>
      <c r="CI34" s="24" t="s">
        <v>24</v>
      </c>
      <c r="CJ34" s="24" t="s">
        <v>24</v>
      </c>
      <c r="CK34" s="24" t="s">
        <v>24</v>
      </c>
      <c r="CL34" s="24" t="s">
        <v>24</v>
      </c>
      <c r="CM34" s="24" t="s">
        <v>24</v>
      </c>
      <c r="CN34" s="24" t="s">
        <v>24</v>
      </c>
      <c r="CO34" s="24" t="s">
        <v>24</v>
      </c>
      <c r="CP34" s="24" t="s">
        <v>24</v>
      </c>
      <c r="CQ34" s="12" t="s">
        <v>24</v>
      </c>
    </row>
    <row r="35" spans="1:95" ht="94.5">
      <c r="A35" s="14" t="s">
        <v>146</v>
      </c>
      <c r="B35" s="15" t="s">
        <v>149</v>
      </c>
      <c r="C35" s="16" t="s">
        <v>23</v>
      </c>
      <c r="D35" s="5" t="s">
        <v>24</v>
      </c>
      <c r="E35" s="23" t="s">
        <v>24</v>
      </c>
      <c r="F35" s="23" t="s">
        <v>24</v>
      </c>
      <c r="G35" s="5" t="s">
        <v>24</v>
      </c>
      <c r="H35" s="23" t="s">
        <v>24</v>
      </c>
      <c r="I35" s="23" t="s">
        <v>24</v>
      </c>
      <c r="J35" s="23" t="s">
        <v>24</v>
      </c>
      <c r="K35" s="6" t="s">
        <v>24</v>
      </c>
      <c r="L35" s="6" t="s">
        <v>24</v>
      </c>
      <c r="M35" s="6" t="s">
        <v>24</v>
      </c>
      <c r="N35" s="6" t="s">
        <v>24</v>
      </c>
      <c r="O35" s="6" t="s">
        <v>24</v>
      </c>
      <c r="P35" s="6" t="s">
        <v>24</v>
      </c>
      <c r="Q35" s="6" t="s">
        <v>24</v>
      </c>
      <c r="R35" s="6" t="s">
        <v>24</v>
      </c>
      <c r="S35" s="6" t="s">
        <v>24</v>
      </c>
      <c r="T35" s="24" t="s">
        <v>24</v>
      </c>
      <c r="U35" s="6" t="s">
        <v>24</v>
      </c>
      <c r="V35" s="6" t="s">
        <v>24</v>
      </c>
      <c r="W35" s="6" t="s">
        <v>24</v>
      </c>
      <c r="X35" s="6" t="s">
        <v>24</v>
      </c>
      <c r="Y35" s="24" t="s">
        <v>24</v>
      </c>
      <c r="Z35" s="24" t="s">
        <v>24</v>
      </c>
      <c r="AA35" s="24" t="s">
        <v>24</v>
      </c>
      <c r="AB35" s="24" t="s">
        <v>24</v>
      </c>
      <c r="AC35" s="24" t="s">
        <v>24</v>
      </c>
      <c r="AD35" s="24" t="s">
        <v>24</v>
      </c>
      <c r="AE35" s="24" t="s">
        <v>24</v>
      </c>
      <c r="AF35" s="24" t="s">
        <v>24</v>
      </c>
      <c r="AG35" s="24" t="s">
        <v>24</v>
      </c>
      <c r="AH35" s="24" t="s">
        <v>24</v>
      </c>
      <c r="AI35" s="24" t="s">
        <v>24</v>
      </c>
      <c r="AJ35" s="24" t="s">
        <v>24</v>
      </c>
      <c r="AK35" s="24" t="s">
        <v>24</v>
      </c>
      <c r="AL35" s="24" t="s">
        <v>24</v>
      </c>
      <c r="AM35" s="24" t="s">
        <v>24</v>
      </c>
      <c r="AN35" s="24" t="s">
        <v>24</v>
      </c>
      <c r="AO35" s="24" t="s">
        <v>24</v>
      </c>
      <c r="AP35" s="24" t="s">
        <v>24</v>
      </c>
      <c r="AQ35" s="24" t="s">
        <v>24</v>
      </c>
      <c r="AR35" s="24" t="s">
        <v>24</v>
      </c>
      <c r="AS35" s="24" t="s">
        <v>24</v>
      </c>
      <c r="AT35" s="24" t="s">
        <v>24</v>
      </c>
      <c r="AU35" s="24" t="s">
        <v>24</v>
      </c>
      <c r="AV35" s="24" t="s">
        <v>24</v>
      </c>
      <c r="AW35" s="24" t="s">
        <v>24</v>
      </c>
      <c r="AX35" s="24" t="s">
        <v>24</v>
      </c>
      <c r="AY35" s="24" t="s">
        <v>24</v>
      </c>
      <c r="AZ35" s="24" t="s">
        <v>24</v>
      </c>
      <c r="BA35" s="24" t="s">
        <v>24</v>
      </c>
      <c r="BB35" s="24" t="s">
        <v>24</v>
      </c>
      <c r="BC35" s="24" t="s">
        <v>24</v>
      </c>
      <c r="BD35" s="24" t="s">
        <v>24</v>
      </c>
      <c r="BE35" s="24" t="s">
        <v>24</v>
      </c>
      <c r="BF35" s="24" t="s">
        <v>24</v>
      </c>
      <c r="BG35" s="24" t="s">
        <v>24</v>
      </c>
      <c r="BH35" s="24" t="s">
        <v>24</v>
      </c>
      <c r="BI35" s="24" t="s">
        <v>24</v>
      </c>
      <c r="BJ35" s="24" t="s">
        <v>24</v>
      </c>
      <c r="BK35" s="24" t="s">
        <v>24</v>
      </c>
      <c r="BL35" s="24" t="s">
        <v>24</v>
      </c>
      <c r="BM35" s="24" t="s">
        <v>24</v>
      </c>
      <c r="BN35" s="24" t="s">
        <v>24</v>
      </c>
      <c r="BO35" s="24" t="s">
        <v>24</v>
      </c>
      <c r="BP35" s="24" t="s">
        <v>24</v>
      </c>
      <c r="BQ35" s="24" t="s">
        <v>24</v>
      </c>
      <c r="BR35" s="24" t="s">
        <v>24</v>
      </c>
      <c r="BS35" s="24" t="s">
        <v>24</v>
      </c>
      <c r="BT35" s="24" t="s">
        <v>24</v>
      </c>
      <c r="BU35" s="24" t="s">
        <v>24</v>
      </c>
      <c r="BV35" s="24" t="s">
        <v>24</v>
      </c>
      <c r="BW35" s="24" t="s">
        <v>24</v>
      </c>
      <c r="BX35" s="24" t="s">
        <v>24</v>
      </c>
      <c r="BY35" s="24" t="s">
        <v>24</v>
      </c>
      <c r="BZ35" s="24" t="s">
        <v>24</v>
      </c>
      <c r="CA35" s="24" t="s">
        <v>24</v>
      </c>
      <c r="CB35" s="24" t="s">
        <v>24</v>
      </c>
      <c r="CC35" s="24" t="s">
        <v>24</v>
      </c>
      <c r="CD35" s="24" t="s">
        <v>24</v>
      </c>
      <c r="CE35" s="24" t="s">
        <v>24</v>
      </c>
      <c r="CF35" s="24" t="s">
        <v>24</v>
      </c>
      <c r="CG35" s="24" t="s">
        <v>24</v>
      </c>
      <c r="CH35" s="24" t="s">
        <v>24</v>
      </c>
      <c r="CI35" s="24" t="s">
        <v>24</v>
      </c>
      <c r="CJ35" s="24" t="s">
        <v>24</v>
      </c>
      <c r="CK35" s="24" t="s">
        <v>24</v>
      </c>
      <c r="CL35" s="24" t="s">
        <v>24</v>
      </c>
      <c r="CM35" s="24" t="s">
        <v>24</v>
      </c>
      <c r="CN35" s="24" t="s">
        <v>24</v>
      </c>
      <c r="CO35" s="24" t="s">
        <v>24</v>
      </c>
      <c r="CP35" s="24" t="s">
        <v>24</v>
      </c>
      <c r="CQ35" s="12" t="s">
        <v>24</v>
      </c>
    </row>
    <row r="36" spans="1:95" ht="94.5">
      <c r="A36" s="14" t="s">
        <v>146</v>
      </c>
      <c r="B36" s="15" t="s">
        <v>150</v>
      </c>
      <c r="C36" s="16" t="s">
        <v>23</v>
      </c>
      <c r="D36" s="5" t="s">
        <v>24</v>
      </c>
      <c r="E36" s="23" t="s">
        <v>24</v>
      </c>
      <c r="F36" s="23" t="s">
        <v>24</v>
      </c>
      <c r="G36" s="5" t="s">
        <v>24</v>
      </c>
      <c r="H36" s="23" t="s">
        <v>24</v>
      </c>
      <c r="I36" s="23" t="s">
        <v>24</v>
      </c>
      <c r="J36" s="23" t="s">
        <v>24</v>
      </c>
      <c r="K36" s="6" t="s">
        <v>24</v>
      </c>
      <c r="L36" s="6" t="s">
        <v>24</v>
      </c>
      <c r="M36" s="6" t="s">
        <v>24</v>
      </c>
      <c r="N36" s="6" t="s">
        <v>24</v>
      </c>
      <c r="O36" s="6" t="s">
        <v>24</v>
      </c>
      <c r="P36" s="6" t="s">
        <v>24</v>
      </c>
      <c r="Q36" s="6" t="s">
        <v>24</v>
      </c>
      <c r="R36" s="6" t="s">
        <v>24</v>
      </c>
      <c r="S36" s="6" t="s">
        <v>24</v>
      </c>
      <c r="T36" s="24" t="s">
        <v>24</v>
      </c>
      <c r="U36" s="6" t="s">
        <v>24</v>
      </c>
      <c r="V36" s="6" t="s">
        <v>24</v>
      </c>
      <c r="W36" s="6" t="s">
        <v>24</v>
      </c>
      <c r="X36" s="6" t="s">
        <v>24</v>
      </c>
      <c r="Y36" s="24" t="s">
        <v>24</v>
      </c>
      <c r="Z36" s="24" t="s">
        <v>24</v>
      </c>
      <c r="AA36" s="24" t="s">
        <v>24</v>
      </c>
      <c r="AB36" s="24" t="s">
        <v>24</v>
      </c>
      <c r="AC36" s="24" t="s">
        <v>24</v>
      </c>
      <c r="AD36" s="24" t="s">
        <v>24</v>
      </c>
      <c r="AE36" s="24" t="s">
        <v>24</v>
      </c>
      <c r="AF36" s="24" t="s">
        <v>24</v>
      </c>
      <c r="AG36" s="24" t="s">
        <v>24</v>
      </c>
      <c r="AH36" s="24" t="s">
        <v>24</v>
      </c>
      <c r="AI36" s="24" t="s">
        <v>24</v>
      </c>
      <c r="AJ36" s="24" t="s">
        <v>24</v>
      </c>
      <c r="AK36" s="24" t="s">
        <v>24</v>
      </c>
      <c r="AL36" s="24" t="s">
        <v>24</v>
      </c>
      <c r="AM36" s="24" t="s">
        <v>24</v>
      </c>
      <c r="AN36" s="24" t="s">
        <v>24</v>
      </c>
      <c r="AO36" s="24" t="s">
        <v>24</v>
      </c>
      <c r="AP36" s="24" t="s">
        <v>24</v>
      </c>
      <c r="AQ36" s="24" t="s">
        <v>24</v>
      </c>
      <c r="AR36" s="24" t="s">
        <v>24</v>
      </c>
      <c r="AS36" s="24" t="s">
        <v>24</v>
      </c>
      <c r="AT36" s="24" t="s">
        <v>24</v>
      </c>
      <c r="AU36" s="24" t="s">
        <v>24</v>
      </c>
      <c r="AV36" s="24" t="s">
        <v>24</v>
      </c>
      <c r="AW36" s="24" t="s">
        <v>24</v>
      </c>
      <c r="AX36" s="24" t="s">
        <v>24</v>
      </c>
      <c r="AY36" s="24" t="s">
        <v>24</v>
      </c>
      <c r="AZ36" s="24" t="s">
        <v>24</v>
      </c>
      <c r="BA36" s="24" t="s">
        <v>24</v>
      </c>
      <c r="BB36" s="24" t="s">
        <v>24</v>
      </c>
      <c r="BC36" s="24" t="s">
        <v>24</v>
      </c>
      <c r="BD36" s="24" t="s">
        <v>24</v>
      </c>
      <c r="BE36" s="24" t="s">
        <v>24</v>
      </c>
      <c r="BF36" s="24" t="s">
        <v>24</v>
      </c>
      <c r="BG36" s="24" t="s">
        <v>24</v>
      </c>
      <c r="BH36" s="24" t="s">
        <v>24</v>
      </c>
      <c r="BI36" s="24" t="s">
        <v>24</v>
      </c>
      <c r="BJ36" s="24" t="s">
        <v>24</v>
      </c>
      <c r="BK36" s="24" t="s">
        <v>24</v>
      </c>
      <c r="BL36" s="24" t="s">
        <v>24</v>
      </c>
      <c r="BM36" s="24" t="s">
        <v>24</v>
      </c>
      <c r="BN36" s="24" t="s">
        <v>24</v>
      </c>
      <c r="BO36" s="24" t="s">
        <v>24</v>
      </c>
      <c r="BP36" s="24" t="s">
        <v>24</v>
      </c>
      <c r="BQ36" s="24" t="s">
        <v>24</v>
      </c>
      <c r="BR36" s="24" t="s">
        <v>24</v>
      </c>
      <c r="BS36" s="24" t="s">
        <v>24</v>
      </c>
      <c r="BT36" s="24" t="s">
        <v>24</v>
      </c>
      <c r="BU36" s="24" t="s">
        <v>24</v>
      </c>
      <c r="BV36" s="24" t="s">
        <v>24</v>
      </c>
      <c r="BW36" s="24" t="s">
        <v>24</v>
      </c>
      <c r="BX36" s="24" t="s">
        <v>24</v>
      </c>
      <c r="BY36" s="24" t="s">
        <v>24</v>
      </c>
      <c r="BZ36" s="24" t="s">
        <v>24</v>
      </c>
      <c r="CA36" s="24" t="s">
        <v>24</v>
      </c>
      <c r="CB36" s="24" t="s">
        <v>24</v>
      </c>
      <c r="CC36" s="24" t="s">
        <v>24</v>
      </c>
      <c r="CD36" s="24" t="s">
        <v>24</v>
      </c>
      <c r="CE36" s="24" t="s">
        <v>24</v>
      </c>
      <c r="CF36" s="24" t="s">
        <v>24</v>
      </c>
      <c r="CG36" s="24" t="s">
        <v>24</v>
      </c>
      <c r="CH36" s="24" t="s">
        <v>24</v>
      </c>
      <c r="CI36" s="24" t="s">
        <v>24</v>
      </c>
      <c r="CJ36" s="24" t="s">
        <v>24</v>
      </c>
      <c r="CK36" s="24" t="s">
        <v>24</v>
      </c>
      <c r="CL36" s="24" t="s">
        <v>24</v>
      </c>
      <c r="CM36" s="24" t="s">
        <v>24</v>
      </c>
      <c r="CN36" s="24" t="s">
        <v>24</v>
      </c>
      <c r="CO36" s="24" t="s">
        <v>24</v>
      </c>
      <c r="CP36" s="24" t="s">
        <v>24</v>
      </c>
      <c r="CQ36" s="12" t="s">
        <v>24</v>
      </c>
    </row>
    <row r="37" spans="1:95" ht="31.5">
      <c r="A37" s="14" t="s">
        <v>151</v>
      </c>
      <c r="B37" s="15" t="s">
        <v>147</v>
      </c>
      <c r="C37" s="16" t="s">
        <v>23</v>
      </c>
      <c r="D37" s="5" t="s">
        <v>24</v>
      </c>
      <c r="E37" s="23" t="s">
        <v>24</v>
      </c>
      <c r="F37" s="23" t="s">
        <v>24</v>
      </c>
      <c r="G37" s="5" t="s">
        <v>24</v>
      </c>
      <c r="H37" s="23" t="s">
        <v>24</v>
      </c>
      <c r="I37" s="23" t="s">
        <v>24</v>
      </c>
      <c r="J37" s="23" t="s">
        <v>24</v>
      </c>
      <c r="K37" s="6" t="s">
        <v>24</v>
      </c>
      <c r="L37" s="6" t="s">
        <v>24</v>
      </c>
      <c r="M37" s="6" t="s">
        <v>24</v>
      </c>
      <c r="N37" s="6" t="s">
        <v>24</v>
      </c>
      <c r="O37" s="6" t="s">
        <v>24</v>
      </c>
      <c r="P37" s="6" t="s">
        <v>24</v>
      </c>
      <c r="Q37" s="6" t="s">
        <v>24</v>
      </c>
      <c r="R37" s="6" t="s">
        <v>24</v>
      </c>
      <c r="S37" s="6" t="s">
        <v>24</v>
      </c>
      <c r="T37" s="24" t="s">
        <v>24</v>
      </c>
      <c r="U37" s="6" t="s">
        <v>24</v>
      </c>
      <c r="V37" s="6" t="s">
        <v>24</v>
      </c>
      <c r="W37" s="6" t="s">
        <v>24</v>
      </c>
      <c r="X37" s="6" t="s">
        <v>24</v>
      </c>
      <c r="Y37" s="24" t="s">
        <v>24</v>
      </c>
      <c r="Z37" s="24" t="s">
        <v>24</v>
      </c>
      <c r="AA37" s="24" t="s">
        <v>24</v>
      </c>
      <c r="AB37" s="24" t="s">
        <v>24</v>
      </c>
      <c r="AC37" s="24" t="s">
        <v>24</v>
      </c>
      <c r="AD37" s="24" t="s">
        <v>24</v>
      </c>
      <c r="AE37" s="24" t="s">
        <v>24</v>
      </c>
      <c r="AF37" s="24" t="s">
        <v>24</v>
      </c>
      <c r="AG37" s="24" t="s">
        <v>24</v>
      </c>
      <c r="AH37" s="24" t="s">
        <v>24</v>
      </c>
      <c r="AI37" s="24" t="s">
        <v>24</v>
      </c>
      <c r="AJ37" s="24" t="s">
        <v>24</v>
      </c>
      <c r="AK37" s="24" t="s">
        <v>24</v>
      </c>
      <c r="AL37" s="24" t="s">
        <v>24</v>
      </c>
      <c r="AM37" s="24" t="s">
        <v>24</v>
      </c>
      <c r="AN37" s="24" t="s">
        <v>24</v>
      </c>
      <c r="AO37" s="24" t="s">
        <v>24</v>
      </c>
      <c r="AP37" s="24" t="s">
        <v>24</v>
      </c>
      <c r="AQ37" s="24" t="s">
        <v>24</v>
      </c>
      <c r="AR37" s="24" t="s">
        <v>24</v>
      </c>
      <c r="AS37" s="24" t="s">
        <v>24</v>
      </c>
      <c r="AT37" s="24" t="s">
        <v>24</v>
      </c>
      <c r="AU37" s="24" t="s">
        <v>24</v>
      </c>
      <c r="AV37" s="24" t="s">
        <v>24</v>
      </c>
      <c r="AW37" s="24" t="s">
        <v>24</v>
      </c>
      <c r="AX37" s="24" t="s">
        <v>24</v>
      </c>
      <c r="AY37" s="24" t="s">
        <v>24</v>
      </c>
      <c r="AZ37" s="24" t="s">
        <v>24</v>
      </c>
      <c r="BA37" s="24" t="s">
        <v>24</v>
      </c>
      <c r="BB37" s="24" t="s">
        <v>24</v>
      </c>
      <c r="BC37" s="24" t="s">
        <v>24</v>
      </c>
      <c r="BD37" s="24" t="s">
        <v>24</v>
      </c>
      <c r="BE37" s="24" t="s">
        <v>24</v>
      </c>
      <c r="BF37" s="24" t="s">
        <v>24</v>
      </c>
      <c r="BG37" s="24" t="s">
        <v>24</v>
      </c>
      <c r="BH37" s="24" t="s">
        <v>24</v>
      </c>
      <c r="BI37" s="24" t="s">
        <v>24</v>
      </c>
      <c r="BJ37" s="24" t="s">
        <v>24</v>
      </c>
      <c r="BK37" s="24" t="s">
        <v>24</v>
      </c>
      <c r="BL37" s="24" t="s">
        <v>24</v>
      </c>
      <c r="BM37" s="24" t="s">
        <v>24</v>
      </c>
      <c r="BN37" s="24" t="s">
        <v>24</v>
      </c>
      <c r="BO37" s="24" t="s">
        <v>24</v>
      </c>
      <c r="BP37" s="24" t="s">
        <v>24</v>
      </c>
      <c r="BQ37" s="24" t="s">
        <v>24</v>
      </c>
      <c r="BR37" s="24" t="s">
        <v>24</v>
      </c>
      <c r="BS37" s="24" t="s">
        <v>24</v>
      </c>
      <c r="BT37" s="24" t="s">
        <v>24</v>
      </c>
      <c r="BU37" s="24" t="s">
        <v>24</v>
      </c>
      <c r="BV37" s="24" t="s">
        <v>24</v>
      </c>
      <c r="BW37" s="24" t="s">
        <v>24</v>
      </c>
      <c r="BX37" s="24" t="s">
        <v>24</v>
      </c>
      <c r="BY37" s="24" t="s">
        <v>24</v>
      </c>
      <c r="BZ37" s="24" t="s">
        <v>24</v>
      </c>
      <c r="CA37" s="24" t="s">
        <v>24</v>
      </c>
      <c r="CB37" s="24" t="s">
        <v>24</v>
      </c>
      <c r="CC37" s="24" t="s">
        <v>24</v>
      </c>
      <c r="CD37" s="24" t="s">
        <v>24</v>
      </c>
      <c r="CE37" s="24" t="s">
        <v>24</v>
      </c>
      <c r="CF37" s="24" t="s">
        <v>24</v>
      </c>
      <c r="CG37" s="24" t="s">
        <v>24</v>
      </c>
      <c r="CH37" s="24" t="s">
        <v>24</v>
      </c>
      <c r="CI37" s="24" t="s">
        <v>24</v>
      </c>
      <c r="CJ37" s="24" t="s">
        <v>24</v>
      </c>
      <c r="CK37" s="24" t="s">
        <v>24</v>
      </c>
      <c r="CL37" s="24" t="s">
        <v>24</v>
      </c>
      <c r="CM37" s="24" t="s">
        <v>24</v>
      </c>
      <c r="CN37" s="24" t="s">
        <v>24</v>
      </c>
      <c r="CO37" s="24" t="s">
        <v>24</v>
      </c>
      <c r="CP37" s="24" t="s">
        <v>24</v>
      </c>
      <c r="CQ37" s="12" t="s">
        <v>24</v>
      </c>
    </row>
    <row r="38" spans="1:95" ht="94.5">
      <c r="A38" s="14" t="s">
        <v>151</v>
      </c>
      <c r="B38" s="15" t="s">
        <v>148</v>
      </c>
      <c r="C38" s="16" t="s">
        <v>23</v>
      </c>
      <c r="D38" s="5" t="s">
        <v>24</v>
      </c>
      <c r="E38" s="23" t="s">
        <v>24</v>
      </c>
      <c r="F38" s="23" t="s">
        <v>24</v>
      </c>
      <c r="G38" s="5" t="s">
        <v>24</v>
      </c>
      <c r="H38" s="23" t="s">
        <v>24</v>
      </c>
      <c r="I38" s="23" t="s">
        <v>24</v>
      </c>
      <c r="J38" s="23" t="s">
        <v>24</v>
      </c>
      <c r="K38" s="6" t="s">
        <v>24</v>
      </c>
      <c r="L38" s="6" t="s">
        <v>24</v>
      </c>
      <c r="M38" s="6" t="s">
        <v>24</v>
      </c>
      <c r="N38" s="6" t="s">
        <v>24</v>
      </c>
      <c r="O38" s="6" t="s">
        <v>24</v>
      </c>
      <c r="P38" s="6" t="s">
        <v>24</v>
      </c>
      <c r="Q38" s="6" t="s">
        <v>24</v>
      </c>
      <c r="R38" s="6" t="s">
        <v>24</v>
      </c>
      <c r="S38" s="6" t="s">
        <v>24</v>
      </c>
      <c r="T38" s="24" t="s">
        <v>24</v>
      </c>
      <c r="U38" s="6" t="s">
        <v>24</v>
      </c>
      <c r="V38" s="6" t="s">
        <v>24</v>
      </c>
      <c r="W38" s="6" t="s">
        <v>24</v>
      </c>
      <c r="X38" s="6" t="s">
        <v>24</v>
      </c>
      <c r="Y38" s="24" t="s">
        <v>24</v>
      </c>
      <c r="Z38" s="24" t="s">
        <v>24</v>
      </c>
      <c r="AA38" s="24" t="s">
        <v>24</v>
      </c>
      <c r="AB38" s="24" t="s">
        <v>24</v>
      </c>
      <c r="AC38" s="24" t="s">
        <v>24</v>
      </c>
      <c r="AD38" s="24" t="s">
        <v>24</v>
      </c>
      <c r="AE38" s="24" t="s">
        <v>24</v>
      </c>
      <c r="AF38" s="24" t="s">
        <v>24</v>
      </c>
      <c r="AG38" s="24" t="s">
        <v>24</v>
      </c>
      <c r="AH38" s="24" t="s">
        <v>24</v>
      </c>
      <c r="AI38" s="24" t="s">
        <v>24</v>
      </c>
      <c r="AJ38" s="24" t="s">
        <v>24</v>
      </c>
      <c r="AK38" s="24" t="s">
        <v>24</v>
      </c>
      <c r="AL38" s="24" t="s">
        <v>24</v>
      </c>
      <c r="AM38" s="24" t="s">
        <v>24</v>
      </c>
      <c r="AN38" s="24" t="s">
        <v>24</v>
      </c>
      <c r="AO38" s="24" t="s">
        <v>24</v>
      </c>
      <c r="AP38" s="24" t="s">
        <v>24</v>
      </c>
      <c r="AQ38" s="24" t="s">
        <v>24</v>
      </c>
      <c r="AR38" s="24" t="s">
        <v>24</v>
      </c>
      <c r="AS38" s="24" t="s">
        <v>24</v>
      </c>
      <c r="AT38" s="24" t="s">
        <v>24</v>
      </c>
      <c r="AU38" s="24" t="s">
        <v>24</v>
      </c>
      <c r="AV38" s="24" t="s">
        <v>24</v>
      </c>
      <c r="AW38" s="24" t="s">
        <v>24</v>
      </c>
      <c r="AX38" s="24" t="s">
        <v>24</v>
      </c>
      <c r="AY38" s="24" t="s">
        <v>24</v>
      </c>
      <c r="AZ38" s="24" t="s">
        <v>24</v>
      </c>
      <c r="BA38" s="24" t="s">
        <v>24</v>
      </c>
      <c r="BB38" s="24" t="s">
        <v>24</v>
      </c>
      <c r="BC38" s="24" t="s">
        <v>24</v>
      </c>
      <c r="BD38" s="24" t="s">
        <v>24</v>
      </c>
      <c r="BE38" s="24" t="s">
        <v>24</v>
      </c>
      <c r="BF38" s="24" t="s">
        <v>24</v>
      </c>
      <c r="BG38" s="24" t="s">
        <v>24</v>
      </c>
      <c r="BH38" s="24" t="s">
        <v>24</v>
      </c>
      <c r="BI38" s="24" t="s">
        <v>24</v>
      </c>
      <c r="BJ38" s="24" t="s">
        <v>24</v>
      </c>
      <c r="BK38" s="24" t="s">
        <v>24</v>
      </c>
      <c r="BL38" s="24" t="s">
        <v>24</v>
      </c>
      <c r="BM38" s="24" t="s">
        <v>24</v>
      </c>
      <c r="BN38" s="24" t="s">
        <v>24</v>
      </c>
      <c r="BO38" s="24" t="s">
        <v>24</v>
      </c>
      <c r="BP38" s="24" t="s">
        <v>24</v>
      </c>
      <c r="BQ38" s="24" t="s">
        <v>24</v>
      </c>
      <c r="BR38" s="24" t="s">
        <v>24</v>
      </c>
      <c r="BS38" s="24" t="s">
        <v>24</v>
      </c>
      <c r="BT38" s="24" t="s">
        <v>24</v>
      </c>
      <c r="BU38" s="24" t="s">
        <v>24</v>
      </c>
      <c r="BV38" s="24" t="s">
        <v>24</v>
      </c>
      <c r="BW38" s="24" t="s">
        <v>24</v>
      </c>
      <c r="BX38" s="24" t="s">
        <v>24</v>
      </c>
      <c r="BY38" s="24" t="s">
        <v>24</v>
      </c>
      <c r="BZ38" s="24" t="s">
        <v>24</v>
      </c>
      <c r="CA38" s="24" t="s">
        <v>24</v>
      </c>
      <c r="CB38" s="24" t="s">
        <v>24</v>
      </c>
      <c r="CC38" s="24" t="s">
        <v>24</v>
      </c>
      <c r="CD38" s="24" t="s">
        <v>24</v>
      </c>
      <c r="CE38" s="24" t="s">
        <v>24</v>
      </c>
      <c r="CF38" s="24" t="s">
        <v>24</v>
      </c>
      <c r="CG38" s="24" t="s">
        <v>24</v>
      </c>
      <c r="CH38" s="24" t="s">
        <v>24</v>
      </c>
      <c r="CI38" s="24" t="s">
        <v>24</v>
      </c>
      <c r="CJ38" s="24" t="s">
        <v>24</v>
      </c>
      <c r="CK38" s="24" t="s">
        <v>24</v>
      </c>
      <c r="CL38" s="24" t="s">
        <v>24</v>
      </c>
      <c r="CM38" s="24" t="s">
        <v>24</v>
      </c>
      <c r="CN38" s="24" t="s">
        <v>24</v>
      </c>
      <c r="CO38" s="24" t="s">
        <v>24</v>
      </c>
      <c r="CP38" s="24" t="s">
        <v>24</v>
      </c>
      <c r="CQ38" s="12" t="s">
        <v>24</v>
      </c>
    </row>
    <row r="39" spans="1:95" ht="94.5">
      <c r="A39" s="14" t="s">
        <v>151</v>
      </c>
      <c r="B39" s="15" t="s">
        <v>149</v>
      </c>
      <c r="C39" s="16" t="s">
        <v>23</v>
      </c>
      <c r="D39" s="5" t="s">
        <v>24</v>
      </c>
      <c r="E39" s="23" t="s">
        <v>24</v>
      </c>
      <c r="F39" s="23" t="s">
        <v>24</v>
      </c>
      <c r="G39" s="5" t="s">
        <v>24</v>
      </c>
      <c r="H39" s="23" t="s">
        <v>24</v>
      </c>
      <c r="I39" s="23" t="s">
        <v>24</v>
      </c>
      <c r="J39" s="23" t="s">
        <v>24</v>
      </c>
      <c r="K39" s="6" t="s">
        <v>24</v>
      </c>
      <c r="L39" s="6" t="s">
        <v>24</v>
      </c>
      <c r="M39" s="6" t="s">
        <v>24</v>
      </c>
      <c r="N39" s="6" t="s">
        <v>24</v>
      </c>
      <c r="O39" s="6" t="s">
        <v>24</v>
      </c>
      <c r="P39" s="6" t="s">
        <v>24</v>
      </c>
      <c r="Q39" s="6" t="s">
        <v>24</v>
      </c>
      <c r="R39" s="6" t="s">
        <v>24</v>
      </c>
      <c r="S39" s="6" t="s">
        <v>24</v>
      </c>
      <c r="T39" s="24" t="s">
        <v>24</v>
      </c>
      <c r="U39" s="6" t="s">
        <v>24</v>
      </c>
      <c r="V39" s="6" t="s">
        <v>24</v>
      </c>
      <c r="W39" s="6" t="s">
        <v>24</v>
      </c>
      <c r="X39" s="6" t="s">
        <v>24</v>
      </c>
      <c r="Y39" s="24" t="s">
        <v>24</v>
      </c>
      <c r="Z39" s="24" t="s">
        <v>24</v>
      </c>
      <c r="AA39" s="24" t="s">
        <v>24</v>
      </c>
      <c r="AB39" s="24" t="s">
        <v>24</v>
      </c>
      <c r="AC39" s="24" t="s">
        <v>24</v>
      </c>
      <c r="AD39" s="24" t="s">
        <v>24</v>
      </c>
      <c r="AE39" s="24" t="s">
        <v>24</v>
      </c>
      <c r="AF39" s="24" t="s">
        <v>24</v>
      </c>
      <c r="AG39" s="24" t="s">
        <v>24</v>
      </c>
      <c r="AH39" s="24" t="s">
        <v>24</v>
      </c>
      <c r="AI39" s="24" t="s">
        <v>24</v>
      </c>
      <c r="AJ39" s="24" t="s">
        <v>24</v>
      </c>
      <c r="AK39" s="24" t="s">
        <v>24</v>
      </c>
      <c r="AL39" s="24" t="s">
        <v>24</v>
      </c>
      <c r="AM39" s="24" t="s">
        <v>24</v>
      </c>
      <c r="AN39" s="24" t="s">
        <v>24</v>
      </c>
      <c r="AO39" s="24" t="s">
        <v>24</v>
      </c>
      <c r="AP39" s="24" t="s">
        <v>24</v>
      </c>
      <c r="AQ39" s="24" t="s">
        <v>24</v>
      </c>
      <c r="AR39" s="24" t="s">
        <v>24</v>
      </c>
      <c r="AS39" s="24" t="s">
        <v>24</v>
      </c>
      <c r="AT39" s="24" t="s">
        <v>24</v>
      </c>
      <c r="AU39" s="24" t="s">
        <v>24</v>
      </c>
      <c r="AV39" s="24" t="s">
        <v>24</v>
      </c>
      <c r="AW39" s="24" t="s">
        <v>24</v>
      </c>
      <c r="AX39" s="24" t="s">
        <v>24</v>
      </c>
      <c r="AY39" s="24" t="s">
        <v>24</v>
      </c>
      <c r="AZ39" s="24" t="s">
        <v>24</v>
      </c>
      <c r="BA39" s="24" t="s">
        <v>24</v>
      </c>
      <c r="BB39" s="24" t="s">
        <v>24</v>
      </c>
      <c r="BC39" s="24" t="s">
        <v>24</v>
      </c>
      <c r="BD39" s="24" t="s">
        <v>24</v>
      </c>
      <c r="BE39" s="24" t="s">
        <v>24</v>
      </c>
      <c r="BF39" s="24" t="s">
        <v>24</v>
      </c>
      <c r="BG39" s="24" t="s">
        <v>24</v>
      </c>
      <c r="BH39" s="24" t="s">
        <v>24</v>
      </c>
      <c r="BI39" s="24" t="s">
        <v>24</v>
      </c>
      <c r="BJ39" s="24" t="s">
        <v>24</v>
      </c>
      <c r="BK39" s="24" t="s">
        <v>24</v>
      </c>
      <c r="BL39" s="24" t="s">
        <v>24</v>
      </c>
      <c r="BM39" s="24" t="s">
        <v>24</v>
      </c>
      <c r="BN39" s="24" t="s">
        <v>24</v>
      </c>
      <c r="BO39" s="24" t="s">
        <v>24</v>
      </c>
      <c r="BP39" s="24" t="s">
        <v>24</v>
      </c>
      <c r="BQ39" s="24" t="s">
        <v>24</v>
      </c>
      <c r="BR39" s="24" t="s">
        <v>24</v>
      </c>
      <c r="BS39" s="24" t="s">
        <v>24</v>
      </c>
      <c r="BT39" s="24" t="s">
        <v>24</v>
      </c>
      <c r="BU39" s="24" t="s">
        <v>24</v>
      </c>
      <c r="BV39" s="24" t="s">
        <v>24</v>
      </c>
      <c r="BW39" s="24" t="s">
        <v>24</v>
      </c>
      <c r="BX39" s="24" t="s">
        <v>24</v>
      </c>
      <c r="BY39" s="24" t="s">
        <v>24</v>
      </c>
      <c r="BZ39" s="24" t="s">
        <v>24</v>
      </c>
      <c r="CA39" s="24" t="s">
        <v>24</v>
      </c>
      <c r="CB39" s="24" t="s">
        <v>24</v>
      </c>
      <c r="CC39" s="24" t="s">
        <v>24</v>
      </c>
      <c r="CD39" s="24" t="s">
        <v>24</v>
      </c>
      <c r="CE39" s="24" t="s">
        <v>24</v>
      </c>
      <c r="CF39" s="24" t="s">
        <v>24</v>
      </c>
      <c r="CG39" s="24" t="s">
        <v>24</v>
      </c>
      <c r="CH39" s="24" t="s">
        <v>24</v>
      </c>
      <c r="CI39" s="24" t="s">
        <v>24</v>
      </c>
      <c r="CJ39" s="24" t="s">
        <v>24</v>
      </c>
      <c r="CK39" s="24" t="s">
        <v>24</v>
      </c>
      <c r="CL39" s="24" t="s">
        <v>24</v>
      </c>
      <c r="CM39" s="24" t="s">
        <v>24</v>
      </c>
      <c r="CN39" s="24" t="s">
        <v>24</v>
      </c>
      <c r="CO39" s="24" t="s">
        <v>24</v>
      </c>
      <c r="CP39" s="24" t="s">
        <v>24</v>
      </c>
      <c r="CQ39" s="12" t="s">
        <v>24</v>
      </c>
    </row>
    <row r="40" spans="1:95" ht="94.5">
      <c r="A40" s="14" t="s">
        <v>151</v>
      </c>
      <c r="B40" s="15" t="s">
        <v>152</v>
      </c>
      <c r="C40" s="16" t="s">
        <v>23</v>
      </c>
      <c r="D40" s="5" t="s">
        <v>24</v>
      </c>
      <c r="E40" s="23" t="s">
        <v>24</v>
      </c>
      <c r="F40" s="23" t="s">
        <v>24</v>
      </c>
      <c r="G40" s="5" t="s">
        <v>24</v>
      </c>
      <c r="H40" s="23" t="s">
        <v>24</v>
      </c>
      <c r="I40" s="23" t="s">
        <v>24</v>
      </c>
      <c r="J40" s="23" t="s">
        <v>24</v>
      </c>
      <c r="K40" s="6" t="s">
        <v>24</v>
      </c>
      <c r="L40" s="6" t="s">
        <v>24</v>
      </c>
      <c r="M40" s="6" t="s">
        <v>24</v>
      </c>
      <c r="N40" s="6" t="s">
        <v>24</v>
      </c>
      <c r="O40" s="6" t="s">
        <v>24</v>
      </c>
      <c r="P40" s="6" t="s">
        <v>24</v>
      </c>
      <c r="Q40" s="6" t="s">
        <v>24</v>
      </c>
      <c r="R40" s="6" t="s">
        <v>24</v>
      </c>
      <c r="S40" s="6" t="s">
        <v>24</v>
      </c>
      <c r="T40" s="24" t="s">
        <v>24</v>
      </c>
      <c r="U40" s="6" t="s">
        <v>24</v>
      </c>
      <c r="V40" s="6" t="s">
        <v>24</v>
      </c>
      <c r="W40" s="6" t="s">
        <v>24</v>
      </c>
      <c r="X40" s="6" t="s">
        <v>24</v>
      </c>
      <c r="Y40" s="24" t="s">
        <v>24</v>
      </c>
      <c r="Z40" s="24" t="s">
        <v>24</v>
      </c>
      <c r="AA40" s="24" t="s">
        <v>24</v>
      </c>
      <c r="AB40" s="24" t="s">
        <v>24</v>
      </c>
      <c r="AC40" s="24" t="s">
        <v>24</v>
      </c>
      <c r="AD40" s="24" t="s">
        <v>24</v>
      </c>
      <c r="AE40" s="24" t="s">
        <v>24</v>
      </c>
      <c r="AF40" s="24" t="s">
        <v>24</v>
      </c>
      <c r="AG40" s="24" t="s">
        <v>24</v>
      </c>
      <c r="AH40" s="24" t="s">
        <v>24</v>
      </c>
      <c r="AI40" s="24" t="s">
        <v>24</v>
      </c>
      <c r="AJ40" s="24" t="s">
        <v>24</v>
      </c>
      <c r="AK40" s="24" t="s">
        <v>24</v>
      </c>
      <c r="AL40" s="24" t="s">
        <v>24</v>
      </c>
      <c r="AM40" s="24" t="s">
        <v>24</v>
      </c>
      <c r="AN40" s="24" t="s">
        <v>24</v>
      </c>
      <c r="AO40" s="24" t="s">
        <v>24</v>
      </c>
      <c r="AP40" s="24" t="s">
        <v>24</v>
      </c>
      <c r="AQ40" s="24" t="s">
        <v>24</v>
      </c>
      <c r="AR40" s="24" t="s">
        <v>24</v>
      </c>
      <c r="AS40" s="24" t="s">
        <v>24</v>
      </c>
      <c r="AT40" s="24" t="s">
        <v>24</v>
      </c>
      <c r="AU40" s="24" t="s">
        <v>24</v>
      </c>
      <c r="AV40" s="24" t="s">
        <v>24</v>
      </c>
      <c r="AW40" s="24" t="s">
        <v>24</v>
      </c>
      <c r="AX40" s="24" t="s">
        <v>24</v>
      </c>
      <c r="AY40" s="24" t="s">
        <v>24</v>
      </c>
      <c r="AZ40" s="24" t="s">
        <v>24</v>
      </c>
      <c r="BA40" s="24" t="s">
        <v>24</v>
      </c>
      <c r="BB40" s="24" t="s">
        <v>24</v>
      </c>
      <c r="BC40" s="24" t="s">
        <v>24</v>
      </c>
      <c r="BD40" s="24" t="s">
        <v>24</v>
      </c>
      <c r="BE40" s="24" t="s">
        <v>24</v>
      </c>
      <c r="BF40" s="24" t="s">
        <v>24</v>
      </c>
      <c r="BG40" s="24" t="s">
        <v>24</v>
      </c>
      <c r="BH40" s="24" t="s">
        <v>24</v>
      </c>
      <c r="BI40" s="24" t="s">
        <v>24</v>
      </c>
      <c r="BJ40" s="24" t="s">
        <v>24</v>
      </c>
      <c r="BK40" s="24" t="s">
        <v>24</v>
      </c>
      <c r="BL40" s="24" t="s">
        <v>24</v>
      </c>
      <c r="BM40" s="24" t="s">
        <v>24</v>
      </c>
      <c r="BN40" s="24" t="s">
        <v>24</v>
      </c>
      <c r="BO40" s="24" t="s">
        <v>24</v>
      </c>
      <c r="BP40" s="24" t="s">
        <v>24</v>
      </c>
      <c r="BQ40" s="24" t="s">
        <v>24</v>
      </c>
      <c r="BR40" s="24" t="s">
        <v>24</v>
      </c>
      <c r="BS40" s="24" t="s">
        <v>24</v>
      </c>
      <c r="BT40" s="24" t="s">
        <v>24</v>
      </c>
      <c r="BU40" s="24" t="s">
        <v>24</v>
      </c>
      <c r="BV40" s="24" t="s">
        <v>24</v>
      </c>
      <c r="BW40" s="24" t="s">
        <v>24</v>
      </c>
      <c r="BX40" s="24" t="s">
        <v>24</v>
      </c>
      <c r="BY40" s="24" t="s">
        <v>24</v>
      </c>
      <c r="BZ40" s="24" t="s">
        <v>24</v>
      </c>
      <c r="CA40" s="24" t="s">
        <v>24</v>
      </c>
      <c r="CB40" s="24" t="s">
        <v>24</v>
      </c>
      <c r="CC40" s="24" t="s">
        <v>24</v>
      </c>
      <c r="CD40" s="24" t="s">
        <v>24</v>
      </c>
      <c r="CE40" s="24" t="s">
        <v>24</v>
      </c>
      <c r="CF40" s="24" t="s">
        <v>24</v>
      </c>
      <c r="CG40" s="24" t="s">
        <v>24</v>
      </c>
      <c r="CH40" s="24" t="s">
        <v>24</v>
      </c>
      <c r="CI40" s="24" t="s">
        <v>24</v>
      </c>
      <c r="CJ40" s="24" t="s">
        <v>24</v>
      </c>
      <c r="CK40" s="24" t="s">
        <v>24</v>
      </c>
      <c r="CL40" s="24" t="s">
        <v>24</v>
      </c>
      <c r="CM40" s="24" t="s">
        <v>24</v>
      </c>
      <c r="CN40" s="24" t="s">
        <v>24</v>
      </c>
      <c r="CO40" s="24" t="s">
        <v>24</v>
      </c>
      <c r="CP40" s="24" t="s">
        <v>24</v>
      </c>
      <c r="CQ40" s="12" t="s">
        <v>24</v>
      </c>
    </row>
    <row r="41" spans="1:95" ht="78.75">
      <c r="A41" s="14" t="s">
        <v>153</v>
      </c>
      <c r="B41" s="15" t="s">
        <v>154</v>
      </c>
      <c r="C41" s="16" t="s">
        <v>23</v>
      </c>
      <c r="D41" s="5" t="s">
        <v>24</v>
      </c>
      <c r="E41" s="23" t="s">
        <v>24</v>
      </c>
      <c r="F41" s="23" t="s">
        <v>24</v>
      </c>
      <c r="G41" s="5" t="s">
        <v>24</v>
      </c>
      <c r="H41" s="23" t="s">
        <v>24</v>
      </c>
      <c r="I41" s="23" t="s">
        <v>24</v>
      </c>
      <c r="J41" s="23" t="s">
        <v>24</v>
      </c>
      <c r="K41" s="6" t="s">
        <v>24</v>
      </c>
      <c r="L41" s="6" t="s">
        <v>24</v>
      </c>
      <c r="M41" s="6" t="s">
        <v>24</v>
      </c>
      <c r="N41" s="6" t="s">
        <v>24</v>
      </c>
      <c r="O41" s="6" t="s">
        <v>24</v>
      </c>
      <c r="P41" s="6" t="s">
        <v>24</v>
      </c>
      <c r="Q41" s="6" t="s">
        <v>24</v>
      </c>
      <c r="R41" s="6" t="s">
        <v>24</v>
      </c>
      <c r="S41" s="6" t="s">
        <v>24</v>
      </c>
      <c r="T41" s="24" t="s">
        <v>24</v>
      </c>
      <c r="U41" s="6" t="s">
        <v>24</v>
      </c>
      <c r="V41" s="6" t="s">
        <v>24</v>
      </c>
      <c r="W41" s="6" t="s">
        <v>24</v>
      </c>
      <c r="X41" s="6" t="s">
        <v>24</v>
      </c>
      <c r="Y41" s="24" t="s">
        <v>24</v>
      </c>
      <c r="Z41" s="24" t="s">
        <v>24</v>
      </c>
      <c r="AA41" s="24" t="s">
        <v>24</v>
      </c>
      <c r="AB41" s="24" t="s">
        <v>24</v>
      </c>
      <c r="AC41" s="24" t="s">
        <v>24</v>
      </c>
      <c r="AD41" s="24" t="s">
        <v>24</v>
      </c>
      <c r="AE41" s="24" t="s">
        <v>24</v>
      </c>
      <c r="AF41" s="24" t="s">
        <v>24</v>
      </c>
      <c r="AG41" s="24" t="s">
        <v>24</v>
      </c>
      <c r="AH41" s="24" t="s">
        <v>24</v>
      </c>
      <c r="AI41" s="24" t="s">
        <v>24</v>
      </c>
      <c r="AJ41" s="24" t="s">
        <v>24</v>
      </c>
      <c r="AK41" s="24" t="s">
        <v>24</v>
      </c>
      <c r="AL41" s="24" t="s">
        <v>24</v>
      </c>
      <c r="AM41" s="24" t="s">
        <v>24</v>
      </c>
      <c r="AN41" s="24" t="s">
        <v>24</v>
      </c>
      <c r="AO41" s="24" t="s">
        <v>24</v>
      </c>
      <c r="AP41" s="24" t="s">
        <v>24</v>
      </c>
      <c r="AQ41" s="24" t="s">
        <v>24</v>
      </c>
      <c r="AR41" s="24" t="s">
        <v>24</v>
      </c>
      <c r="AS41" s="24" t="s">
        <v>24</v>
      </c>
      <c r="AT41" s="24" t="s">
        <v>24</v>
      </c>
      <c r="AU41" s="24" t="s">
        <v>24</v>
      </c>
      <c r="AV41" s="24" t="s">
        <v>24</v>
      </c>
      <c r="AW41" s="24" t="s">
        <v>24</v>
      </c>
      <c r="AX41" s="24" t="s">
        <v>24</v>
      </c>
      <c r="AY41" s="24" t="s">
        <v>24</v>
      </c>
      <c r="AZ41" s="24" t="s">
        <v>24</v>
      </c>
      <c r="BA41" s="24" t="s">
        <v>24</v>
      </c>
      <c r="BB41" s="24" t="s">
        <v>24</v>
      </c>
      <c r="BC41" s="24" t="s">
        <v>24</v>
      </c>
      <c r="BD41" s="24" t="s">
        <v>24</v>
      </c>
      <c r="BE41" s="24" t="s">
        <v>24</v>
      </c>
      <c r="BF41" s="24" t="s">
        <v>24</v>
      </c>
      <c r="BG41" s="24" t="s">
        <v>24</v>
      </c>
      <c r="BH41" s="24" t="s">
        <v>24</v>
      </c>
      <c r="BI41" s="24" t="s">
        <v>24</v>
      </c>
      <c r="BJ41" s="24" t="s">
        <v>24</v>
      </c>
      <c r="BK41" s="24" t="s">
        <v>24</v>
      </c>
      <c r="BL41" s="24" t="s">
        <v>24</v>
      </c>
      <c r="BM41" s="24" t="s">
        <v>24</v>
      </c>
      <c r="BN41" s="24" t="s">
        <v>24</v>
      </c>
      <c r="BO41" s="24" t="s">
        <v>24</v>
      </c>
      <c r="BP41" s="24" t="s">
        <v>24</v>
      </c>
      <c r="BQ41" s="24" t="s">
        <v>24</v>
      </c>
      <c r="BR41" s="24" t="s">
        <v>24</v>
      </c>
      <c r="BS41" s="24" t="s">
        <v>24</v>
      </c>
      <c r="BT41" s="24" t="s">
        <v>24</v>
      </c>
      <c r="BU41" s="24" t="s">
        <v>24</v>
      </c>
      <c r="BV41" s="24" t="s">
        <v>24</v>
      </c>
      <c r="BW41" s="24" t="s">
        <v>24</v>
      </c>
      <c r="BX41" s="24" t="s">
        <v>24</v>
      </c>
      <c r="BY41" s="24" t="s">
        <v>24</v>
      </c>
      <c r="BZ41" s="24" t="s">
        <v>24</v>
      </c>
      <c r="CA41" s="24" t="s">
        <v>24</v>
      </c>
      <c r="CB41" s="24" t="s">
        <v>24</v>
      </c>
      <c r="CC41" s="24" t="s">
        <v>24</v>
      </c>
      <c r="CD41" s="24" t="s">
        <v>24</v>
      </c>
      <c r="CE41" s="24" t="s">
        <v>24</v>
      </c>
      <c r="CF41" s="24" t="s">
        <v>24</v>
      </c>
      <c r="CG41" s="24" t="s">
        <v>24</v>
      </c>
      <c r="CH41" s="24" t="s">
        <v>24</v>
      </c>
      <c r="CI41" s="24" t="s">
        <v>24</v>
      </c>
      <c r="CJ41" s="24" t="s">
        <v>24</v>
      </c>
      <c r="CK41" s="24" t="s">
        <v>24</v>
      </c>
      <c r="CL41" s="24" t="s">
        <v>24</v>
      </c>
      <c r="CM41" s="24" t="s">
        <v>24</v>
      </c>
      <c r="CN41" s="24" t="s">
        <v>24</v>
      </c>
      <c r="CO41" s="24" t="s">
        <v>24</v>
      </c>
      <c r="CP41" s="24" t="s">
        <v>24</v>
      </c>
      <c r="CQ41" s="12" t="s">
        <v>24</v>
      </c>
    </row>
    <row r="42" spans="1:95" ht="78.75">
      <c r="A42" s="14" t="s">
        <v>155</v>
      </c>
      <c r="B42" s="15" t="s">
        <v>156</v>
      </c>
      <c r="C42" s="16" t="s">
        <v>23</v>
      </c>
      <c r="D42" s="5" t="s">
        <v>24</v>
      </c>
      <c r="E42" s="23" t="s">
        <v>24</v>
      </c>
      <c r="F42" s="23" t="s">
        <v>24</v>
      </c>
      <c r="G42" s="5" t="s">
        <v>24</v>
      </c>
      <c r="H42" s="23" t="s">
        <v>24</v>
      </c>
      <c r="I42" s="23" t="s">
        <v>24</v>
      </c>
      <c r="J42" s="23" t="s">
        <v>24</v>
      </c>
      <c r="K42" s="6" t="s">
        <v>24</v>
      </c>
      <c r="L42" s="6" t="s">
        <v>24</v>
      </c>
      <c r="M42" s="6" t="s">
        <v>24</v>
      </c>
      <c r="N42" s="6" t="s">
        <v>24</v>
      </c>
      <c r="O42" s="6" t="s">
        <v>24</v>
      </c>
      <c r="P42" s="6" t="s">
        <v>24</v>
      </c>
      <c r="Q42" s="6" t="s">
        <v>24</v>
      </c>
      <c r="R42" s="6" t="s">
        <v>24</v>
      </c>
      <c r="S42" s="6" t="s">
        <v>24</v>
      </c>
      <c r="T42" s="24" t="s">
        <v>24</v>
      </c>
      <c r="U42" s="6" t="s">
        <v>24</v>
      </c>
      <c r="V42" s="6" t="s">
        <v>24</v>
      </c>
      <c r="W42" s="6" t="s">
        <v>24</v>
      </c>
      <c r="X42" s="6" t="s">
        <v>24</v>
      </c>
      <c r="Y42" s="24" t="s">
        <v>24</v>
      </c>
      <c r="Z42" s="24" t="s">
        <v>24</v>
      </c>
      <c r="AA42" s="24" t="s">
        <v>24</v>
      </c>
      <c r="AB42" s="24" t="s">
        <v>24</v>
      </c>
      <c r="AC42" s="24" t="s">
        <v>24</v>
      </c>
      <c r="AD42" s="24" t="s">
        <v>24</v>
      </c>
      <c r="AE42" s="24" t="s">
        <v>24</v>
      </c>
      <c r="AF42" s="24" t="s">
        <v>24</v>
      </c>
      <c r="AG42" s="24" t="s">
        <v>24</v>
      </c>
      <c r="AH42" s="24" t="s">
        <v>24</v>
      </c>
      <c r="AI42" s="24" t="s">
        <v>24</v>
      </c>
      <c r="AJ42" s="24" t="s">
        <v>24</v>
      </c>
      <c r="AK42" s="24" t="s">
        <v>24</v>
      </c>
      <c r="AL42" s="24" t="s">
        <v>24</v>
      </c>
      <c r="AM42" s="24" t="s">
        <v>24</v>
      </c>
      <c r="AN42" s="24" t="s">
        <v>24</v>
      </c>
      <c r="AO42" s="24" t="s">
        <v>24</v>
      </c>
      <c r="AP42" s="24" t="s">
        <v>24</v>
      </c>
      <c r="AQ42" s="24" t="s">
        <v>24</v>
      </c>
      <c r="AR42" s="24" t="s">
        <v>24</v>
      </c>
      <c r="AS42" s="24" t="s">
        <v>24</v>
      </c>
      <c r="AT42" s="24" t="s">
        <v>24</v>
      </c>
      <c r="AU42" s="24" t="s">
        <v>24</v>
      </c>
      <c r="AV42" s="24" t="s">
        <v>24</v>
      </c>
      <c r="AW42" s="24" t="s">
        <v>24</v>
      </c>
      <c r="AX42" s="24" t="s">
        <v>24</v>
      </c>
      <c r="AY42" s="24" t="s">
        <v>24</v>
      </c>
      <c r="AZ42" s="24" t="s">
        <v>24</v>
      </c>
      <c r="BA42" s="24" t="s">
        <v>24</v>
      </c>
      <c r="BB42" s="24" t="s">
        <v>24</v>
      </c>
      <c r="BC42" s="24" t="s">
        <v>24</v>
      </c>
      <c r="BD42" s="24" t="s">
        <v>24</v>
      </c>
      <c r="BE42" s="24" t="s">
        <v>24</v>
      </c>
      <c r="BF42" s="24" t="s">
        <v>24</v>
      </c>
      <c r="BG42" s="24" t="s">
        <v>24</v>
      </c>
      <c r="BH42" s="24" t="s">
        <v>24</v>
      </c>
      <c r="BI42" s="24" t="s">
        <v>24</v>
      </c>
      <c r="BJ42" s="24" t="s">
        <v>24</v>
      </c>
      <c r="BK42" s="24" t="s">
        <v>24</v>
      </c>
      <c r="BL42" s="24" t="s">
        <v>24</v>
      </c>
      <c r="BM42" s="24" t="s">
        <v>24</v>
      </c>
      <c r="BN42" s="24" t="s">
        <v>24</v>
      </c>
      <c r="BO42" s="24" t="s">
        <v>24</v>
      </c>
      <c r="BP42" s="24" t="s">
        <v>24</v>
      </c>
      <c r="BQ42" s="24" t="s">
        <v>24</v>
      </c>
      <c r="BR42" s="24" t="s">
        <v>24</v>
      </c>
      <c r="BS42" s="24" t="s">
        <v>24</v>
      </c>
      <c r="BT42" s="24" t="s">
        <v>24</v>
      </c>
      <c r="BU42" s="24" t="s">
        <v>24</v>
      </c>
      <c r="BV42" s="24" t="s">
        <v>24</v>
      </c>
      <c r="BW42" s="24" t="s">
        <v>24</v>
      </c>
      <c r="BX42" s="24" t="s">
        <v>24</v>
      </c>
      <c r="BY42" s="24" t="s">
        <v>24</v>
      </c>
      <c r="BZ42" s="24" t="s">
        <v>24</v>
      </c>
      <c r="CA42" s="24" t="s">
        <v>24</v>
      </c>
      <c r="CB42" s="24" t="s">
        <v>24</v>
      </c>
      <c r="CC42" s="24" t="s">
        <v>24</v>
      </c>
      <c r="CD42" s="24" t="s">
        <v>24</v>
      </c>
      <c r="CE42" s="24" t="s">
        <v>24</v>
      </c>
      <c r="CF42" s="24" t="s">
        <v>24</v>
      </c>
      <c r="CG42" s="24" t="s">
        <v>24</v>
      </c>
      <c r="CH42" s="24" t="s">
        <v>24</v>
      </c>
      <c r="CI42" s="24" t="s">
        <v>24</v>
      </c>
      <c r="CJ42" s="24" t="s">
        <v>24</v>
      </c>
      <c r="CK42" s="24" t="s">
        <v>24</v>
      </c>
      <c r="CL42" s="24" t="s">
        <v>24</v>
      </c>
      <c r="CM42" s="24" t="s">
        <v>24</v>
      </c>
      <c r="CN42" s="24" t="s">
        <v>24</v>
      </c>
      <c r="CO42" s="24" t="s">
        <v>24</v>
      </c>
      <c r="CP42" s="24" t="s">
        <v>24</v>
      </c>
      <c r="CQ42" s="12" t="s">
        <v>24</v>
      </c>
    </row>
    <row r="43" spans="1:95" ht="78.75">
      <c r="A43" s="14" t="s">
        <v>157</v>
      </c>
      <c r="B43" s="15" t="s">
        <v>158</v>
      </c>
      <c r="C43" s="16" t="s">
        <v>23</v>
      </c>
      <c r="D43" s="5" t="s">
        <v>24</v>
      </c>
      <c r="E43" s="23" t="s">
        <v>24</v>
      </c>
      <c r="F43" s="23" t="s">
        <v>24</v>
      </c>
      <c r="G43" s="5" t="s">
        <v>24</v>
      </c>
      <c r="H43" s="23" t="s">
        <v>24</v>
      </c>
      <c r="I43" s="23" t="s">
        <v>24</v>
      </c>
      <c r="J43" s="23" t="s">
        <v>24</v>
      </c>
      <c r="K43" s="6" t="s">
        <v>24</v>
      </c>
      <c r="L43" s="6" t="s">
        <v>24</v>
      </c>
      <c r="M43" s="6" t="s">
        <v>24</v>
      </c>
      <c r="N43" s="6" t="s">
        <v>24</v>
      </c>
      <c r="O43" s="6" t="s">
        <v>24</v>
      </c>
      <c r="P43" s="6" t="s">
        <v>24</v>
      </c>
      <c r="Q43" s="6" t="s">
        <v>24</v>
      </c>
      <c r="R43" s="6" t="s">
        <v>24</v>
      </c>
      <c r="S43" s="6" t="s">
        <v>24</v>
      </c>
      <c r="T43" s="24" t="s">
        <v>24</v>
      </c>
      <c r="U43" s="6" t="s">
        <v>24</v>
      </c>
      <c r="V43" s="6" t="s">
        <v>24</v>
      </c>
      <c r="W43" s="6" t="s">
        <v>24</v>
      </c>
      <c r="X43" s="6" t="s">
        <v>24</v>
      </c>
      <c r="Y43" s="24" t="s">
        <v>24</v>
      </c>
      <c r="Z43" s="24" t="s">
        <v>24</v>
      </c>
      <c r="AA43" s="24" t="s">
        <v>24</v>
      </c>
      <c r="AB43" s="24" t="s">
        <v>24</v>
      </c>
      <c r="AC43" s="24" t="s">
        <v>24</v>
      </c>
      <c r="AD43" s="24" t="s">
        <v>24</v>
      </c>
      <c r="AE43" s="24" t="s">
        <v>24</v>
      </c>
      <c r="AF43" s="24" t="s">
        <v>24</v>
      </c>
      <c r="AG43" s="24" t="s">
        <v>24</v>
      </c>
      <c r="AH43" s="24" t="s">
        <v>24</v>
      </c>
      <c r="AI43" s="24" t="s">
        <v>24</v>
      </c>
      <c r="AJ43" s="24" t="s">
        <v>24</v>
      </c>
      <c r="AK43" s="24" t="s">
        <v>24</v>
      </c>
      <c r="AL43" s="24" t="s">
        <v>24</v>
      </c>
      <c r="AM43" s="24" t="s">
        <v>24</v>
      </c>
      <c r="AN43" s="24" t="s">
        <v>24</v>
      </c>
      <c r="AO43" s="24" t="s">
        <v>24</v>
      </c>
      <c r="AP43" s="24" t="s">
        <v>24</v>
      </c>
      <c r="AQ43" s="24" t="s">
        <v>24</v>
      </c>
      <c r="AR43" s="24" t="s">
        <v>24</v>
      </c>
      <c r="AS43" s="24" t="s">
        <v>24</v>
      </c>
      <c r="AT43" s="24" t="s">
        <v>24</v>
      </c>
      <c r="AU43" s="24" t="s">
        <v>24</v>
      </c>
      <c r="AV43" s="24" t="s">
        <v>24</v>
      </c>
      <c r="AW43" s="24" t="s">
        <v>24</v>
      </c>
      <c r="AX43" s="24" t="s">
        <v>24</v>
      </c>
      <c r="AY43" s="24" t="s">
        <v>24</v>
      </c>
      <c r="AZ43" s="24" t="s">
        <v>24</v>
      </c>
      <c r="BA43" s="24" t="s">
        <v>24</v>
      </c>
      <c r="BB43" s="24" t="s">
        <v>24</v>
      </c>
      <c r="BC43" s="24" t="s">
        <v>24</v>
      </c>
      <c r="BD43" s="24" t="s">
        <v>24</v>
      </c>
      <c r="BE43" s="24" t="s">
        <v>24</v>
      </c>
      <c r="BF43" s="24" t="s">
        <v>24</v>
      </c>
      <c r="BG43" s="24" t="s">
        <v>24</v>
      </c>
      <c r="BH43" s="24" t="s">
        <v>24</v>
      </c>
      <c r="BI43" s="24" t="s">
        <v>24</v>
      </c>
      <c r="BJ43" s="24" t="s">
        <v>24</v>
      </c>
      <c r="BK43" s="24" t="s">
        <v>24</v>
      </c>
      <c r="BL43" s="24" t="s">
        <v>24</v>
      </c>
      <c r="BM43" s="24" t="s">
        <v>24</v>
      </c>
      <c r="BN43" s="24" t="s">
        <v>24</v>
      </c>
      <c r="BO43" s="24" t="s">
        <v>24</v>
      </c>
      <c r="BP43" s="24" t="s">
        <v>24</v>
      </c>
      <c r="BQ43" s="24" t="s">
        <v>24</v>
      </c>
      <c r="BR43" s="24" t="s">
        <v>24</v>
      </c>
      <c r="BS43" s="24" t="s">
        <v>24</v>
      </c>
      <c r="BT43" s="24" t="s">
        <v>24</v>
      </c>
      <c r="BU43" s="24" t="s">
        <v>24</v>
      </c>
      <c r="BV43" s="24" t="s">
        <v>24</v>
      </c>
      <c r="BW43" s="24" t="s">
        <v>24</v>
      </c>
      <c r="BX43" s="24" t="s">
        <v>24</v>
      </c>
      <c r="BY43" s="24" t="s">
        <v>24</v>
      </c>
      <c r="BZ43" s="24" t="s">
        <v>24</v>
      </c>
      <c r="CA43" s="24" t="s">
        <v>24</v>
      </c>
      <c r="CB43" s="24" t="s">
        <v>24</v>
      </c>
      <c r="CC43" s="24" t="s">
        <v>24</v>
      </c>
      <c r="CD43" s="24" t="s">
        <v>24</v>
      </c>
      <c r="CE43" s="24" t="s">
        <v>24</v>
      </c>
      <c r="CF43" s="24" t="s">
        <v>24</v>
      </c>
      <c r="CG43" s="24" t="s">
        <v>24</v>
      </c>
      <c r="CH43" s="24" t="s">
        <v>24</v>
      </c>
      <c r="CI43" s="24" t="s">
        <v>24</v>
      </c>
      <c r="CJ43" s="24" t="s">
        <v>24</v>
      </c>
      <c r="CK43" s="24" t="s">
        <v>24</v>
      </c>
      <c r="CL43" s="24" t="s">
        <v>24</v>
      </c>
      <c r="CM43" s="24" t="s">
        <v>24</v>
      </c>
      <c r="CN43" s="24" t="s">
        <v>24</v>
      </c>
      <c r="CO43" s="24" t="s">
        <v>24</v>
      </c>
      <c r="CP43" s="24" t="s">
        <v>24</v>
      </c>
      <c r="CQ43" s="12" t="s">
        <v>24</v>
      </c>
    </row>
    <row r="44" spans="1:95" ht="31.5">
      <c r="A44" s="14" t="s">
        <v>159</v>
      </c>
      <c r="B44" s="15" t="s">
        <v>160</v>
      </c>
      <c r="C44" s="16" t="s">
        <v>23</v>
      </c>
      <c r="D44" s="5" t="s">
        <v>24</v>
      </c>
      <c r="E44" s="23" t="str">
        <f t="shared" ref="E44:F44" si="33">E51</f>
        <v>нд</v>
      </c>
      <c r="F44" s="23" t="str">
        <f t="shared" si="33"/>
        <v>нд</v>
      </c>
      <c r="G44" s="5" t="str">
        <f>G51</f>
        <v>нд</v>
      </c>
      <c r="H44" s="5" t="str">
        <f t="shared" ref="H44:BS44" si="34">H51</f>
        <v>нд</v>
      </c>
      <c r="I44" s="5" t="str">
        <f t="shared" si="34"/>
        <v>нд</v>
      </c>
      <c r="J44" s="5" t="str">
        <f t="shared" si="34"/>
        <v>нд</v>
      </c>
      <c r="K44" s="5" t="str">
        <f t="shared" si="34"/>
        <v>нд</v>
      </c>
      <c r="L44" s="5" t="str">
        <f t="shared" si="34"/>
        <v>нд</v>
      </c>
      <c r="M44" s="5" t="str">
        <f t="shared" si="34"/>
        <v>нд</v>
      </c>
      <c r="N44" s="5" t="str">
        <f t="shared" si="34"/>
        <v>нд</v>
      </c>
      <c r="O44" s="5">
        <f t="shared" si="34"/>
        <v>0</v>
      </c>
      <c r="P44" s="5" t="str">
        <f t="shared" si="34"/>
        <v>нд</v>
      </c>
      <c r="Q44" s="5" t="str">
        <f t="shared" si="34"/>
        <v>нд</v>
      </c>
      <c r="R44" s="6">
        <f t="shared" si="34"/>
        <v>35.573500000000003</v>
      </c>
      <c r="S44" s="6">
        <f t="shared" si="34"/>
        <v>38.753030000000003</v>
      </c>
      <c r="T44" s="6">
        <f t="shared" si="34"/>
        <v>32.577156605481328</v>
      </c>
      <c r="U44" s="6">
        <f t="shared" si="34"/>
        <v>32.577156605481328</v>
      </c>
      <c r="V44" s="6">
        <f t="shared" si="34"/>
        <v>0</v>
      </c>
      <c r="W44" s="6">
        <f t="shared" si="34"/>
        <v>0</v>
      </c>
      <c r="X44" s="6">
        <f t="shared" si="34"/>
        <v>0</v>
      </c>
      <c r="Y44" s="6">
        <f t="shared" si="34"/>
        <v>8.6995440800575992</v>
      </c>
      <c r="Z44" s="6">
        <f t="shared" si="34"/>
        <v>0</v>
      </c>
      <c r="AA44" s="6">
        <f t="shared" si="34"/>
        <v>0</v>
      </c>
      <c r="AB44" s="6">
        <f t="shared" si="34"/>
        <v>8.6995440800575992</v>
      </c>
      <c r="AC44" s="6">
        <f t="shared" si="34"/>
        <v>0</v>
      </c>
      <c r="AD44" s="6">
        <f t="shared" si="34"/>
        <v>8.6995440800575992</v>
      </c>
      <c r="AE44" s="6">
        <f t="shared" si="34"/>
        <v>0</v>
      </c>
      <c r="AF44" s="6">
        <f t="shared" si="34"/>
        <v>0</v>
      </c>
      <c r="AG44" s="6">
        <f t="shared" si="34"/>
        <v>8.6995440800575992</v>
      </c>
      <c r="AH44" s="6">
        <f t="shared" si="34"/>
        <v>0</v>
      </c>
      <c r="AI44" s="6">
        <f t="shared" si="34"/>
        <v>4.3100000000000005</v>
      </c>
      <c r="AJ44" s="6">
        <f t="shared" si="34"/>
        <v>0</v>
      </c>
      <c r="AK44" s="6">
        <f t="shared" si="34"/>
        <v>0</v>
      </c>
      <c r="AL44" s="6">
        <f t="shared" si="34"/>
        <v>4.3100000000000005</v>
      </c>
      <c r="AM44" s="6">
        <f t="shared" si="34"/>
        <v>0</v>
      </c>
      <c r="AN44" s="6">
        <f t="shared" si="34"/>
        <v>4.3100000000000005</v>
      </c>
      <c r="AO44" s="6">
        <f t="shared" si="34"/>
        <v>0</v>
      </c>
      <c r="AP44" s="6">
        <f t="shared" si="34"/>
        <v>0</v>
      </c>
      <c r="AQ44" s="6">
        <f t="shared" si="34"/>
        <v>4.3100000000000005</v>
      </c>
      <c r="AR44" s="6">
        <f t="shared" si="34"/>
        <v>0</v>
      </c>
      <c r="AS44" s="6">
        <f t="shared" ref="AS44:AW44" si="35">AS51</f>
        <v>5.0999999999999996</v>
      </c>
      <c r="AT44" s="6">
        <f t="shared" si="35"/>
        <v>0</v>
      </c>
      <c r="AU44" s="6">
        <f t="shared" si="35"/>
        <v>0</v>
      </c>
      <c r="AV44" s="6">
        <f t="shared" si="35"/>
        <v>5.0999999999999996</v>
      </c>
      <c r="AW44" s="6">
        <f t="shared" si="35"/>
        <v>0</v>
      </c>
      <c r="AX44" s="6">
        <f t="shared" si="34"/>
        <v>5.0999999999999996</v>
      </c>
      <c r="AY44" s="6">
        <f t="shared" si="34"/>
        <v>0</v>
      </c>
      <c r="AZ44" s="6">
        <f t="shared" si="34"/>
        <v>0</v>
      </c>
      <c r="BA44" s="6">
        <f t="shared" si="34"/>
        <v>5.0999999999999996</v>
      </c>
      <c r="BB44" s="6">
        <f t="shared" si="34"/>
        <v>0</v>
      </c>
      <c r="BC44" s="6">
        <f t="shared" ref="BC44:BG44" si="36">BC51</f>
        <v>4.2981210000000001</v>
      </c>
      <c r="BD44" s="6">
        <f t="shared" si="36"/>
        <v>0</v>
      </c>
      <c r="BE44" s="6">
        <f t="shared" si="36"/>
        <v>0</v>
      </c>
      <c r="BF44" s="6">
        <f t="shared" si="36"/>
        <v>4.2981210000000001</v>
      </c>
      <c r="BG44" s="6">
        <f t="shared" si="36"/>
        <v>0</v>
      </c>
      <c r="BH44" s="6">
        <f t="shared" si="34"/>
        <v>4.2981210000000001</v>
      </c>
      <c r="BI44" s="6">
        <f t="shared" si="34"/>
        <v>0</v>
      </c>
      <c r="BJ44" s="6">
        <f t="shared" si="34"/>
        <v>0</v>
      </c>
      <c r="BK44" s="6">
        <f t="shared" si="34"/>
        <v>4.2981210000000001</v>
      </c>
      <c r="BL44" s="6">
        <f t="shared" si="34"/>
        <v>0</v>
      </c>
      <c r="BM44" s="6">
        <f t="shared" si="34"/>
        <v>5.0847457627118651</v>
      </c>
      <c r="BN44" s="6">
        <f t="shared" si="34"/>
        <v>0</v>
      </c>
      <c r="BO44" s="6">
        <f t="shared" si="34"/>
        <v>0</v>
      </c>
      <c r="BP44" s="6">
        <f t="shared" si="34"/>
        <v>5.0847457627118651</v>
      </c>
      <c r="BQ44" s="6">
        <f t="shared" si="34"/>
        <v>0</v>
      </c>
      <c r="BR44" s="6">
        <f t="shared" si="34"/>
        <v>5.0847457627118651</v>
      </c>
      <c r="BS44" s="6">
        <f t="shared" si="34"/>
        <v>0</v>
      </c>
      <c r="BT44" s="6">
        <f t="shared" ref="BT44:CP44" si="37">BT51</f>
        <v>0</v>
      </c>
      <c r="BU44" s="6">
        <f t="shared" si="37"/>
        <v>5.0847457627118651</v>
      </c>
      <c r="BV44" s="6">
        <f t="shared" si="37"/>
        <v>0</v>
      </c>
      <c r="BW44" s="6">
        <f t="shared" si="37"/>
        <v>5.0847457627118642</v>
      </c>
      <c r="BX44" s="6">
        <f t="shared" si="37"/>
        <v>0</v>
      </c>
      <c r="BY44" s="6">
        <f t="shared" si="37"/>
        <v>0</v>
      </c>
      <c r="BZ44" s="6">
        <f t="shared" si="37"/>
        <v>5.0847457627118642</v>
      </c>
      <c r="CA44" s="6">
        <f t="shared" si="37"/>
        <v>0</v>
      </c>
      <c r="CB44" s="6">
        <f t="shared" si="37"/>
        <v>5.0847457627118642</v>
      </c>
      <c r="CC44" s="6">
        <f t="shared" si="37"/>
        <v>0</v>
      </c>
      <c r="CD44" s="6">
        <f t="shared" si="37"/>
        <v>0</v>
      </c>
      <c r="CE44" s="6">
        <f t="shared" si="37"/>
        <v>5.0847457627118642</v>
      </c>
      <c r="CF44" s="6">
        <f t="shared" si="37"/>
        <v>0</v>
      </c>
      <c r="CG44" s="6">
        <f t="shared" ref="CG44:CK44" si="38">CG51</f>
        <v>32.577156605481328</v>
      </c>
      <c r="CH44" s="6">
        <f t="shared" si="38"/>
        <v>0</v>
      </c>
      <c r="CI44" s="6">
        <f t="shared" si="38"/>
        <v>0</v>
      </c>
      <c r="CJ44" s="6">
        <f t="shared" si="38"/>
        <v>32.577156605481328</v>
      </c>
      <c r="CK44" s="6">
        <f t="shared" si="38"/>
        <v>0</v>
      </c>
      <c r="CL44" s="6">
        <f t="shared" si="37"/>
        <v>32.577156605481328</v>
      </c>
      <c r="CM44" s="6">
        <f t="shared" si="37"/>
        <v>0</v>
      </c>
      <c r="CN44" s="6">
        <f t="shared" si="37"/>
        <v>0</v>
      </c>
      <c r="CO44" s="6">
        <f t="shared" si="37"/>
        <v>32.577156605481328</v>
      </c>
      <c r="CP44" s="6">
        <f t="shared" si="37"/>
        <v>0</v>
      </c>
      <c r="CQ44" s="12" t="s">
        <v>24</v>
      </c>
    </row>
    <row r="45" spans="1:95" ht="63">
      <c r="A45" s="14" t="s">
        <v>161</v>
      </c>
      <c r="B45" s="15" t="s">
        <v>162</v>
      </c>
      <c r="C45" s="16" t="s">
        <v>23</v>
      </c>
      <c r="D45" s="5" t="s">
        <v>24</v>
      </c>
      <c r="E45" s="23" t="s">
        <v>24</v>
      </c>
      <c r="F45" s="23" t="s">
        <v>24</v>
      </c>
      <c r="G45" s="5" t="s">
        <v>24</v>
      </c>
      <c r="H45" s="23" t="s">
        <v>24</v>
      </c>
      <c r="I45" s="23" t="s">
        <v>24</v>
      </c>
      <c r="J45" s="23" t="s">
        <v>24</v>
      </c>
      <c r="K45" s="6" t="s">
        <v>24</v>
      </c>
      <c r="L45" s="6" t="s">
        <v>24</v>
      </c>
      <c r="M45" s="6" t="s">
        <v>24</v>
      </c>
      <c r="N45" s="18" t="s">
        <v>24</v>
      </c>
      <c r="O45" s="18" t="s">
        <v>24</v>
      </c>
      <c r="P45" s="18" t="s">
        <v>24</v>
      </c>
      <c r="Q45" s="18" t="s">
        <v>24</v>
      </c>
      <c r="R45" s="18" t="s">
        <v>24</v>
      </c>
      <c r="S45" s="18" t="s">
        <v>24</v>
      </c>
      <c r="T45" s="24" t="s">
        <v>24</v>
      </c>
      <c r="U45" s="18" t="s">
        <v>24</v>
      </c>
      <c r="V45" s="18" t="s">
        <v>24</v>
      </c>
      <c r="W45" s="18" t="s">
        <v>24</v>
      </c>
      <c r="X45" s="18" t="s">
        <v>24</v>
      </c>
      <c r="Y45" s="24" t="s">
        <v>24</v>
      </c>
      <c r="Z45" s="24" t="s">
        <v>24</v>
      </c>
      <c r="AA45" s="24" t="s">
        <v>24</v>
      </c>
      <c r="AB45" s="24" t="s">
        <v>24</v>
      </c>
      <c r="AC45" s="24" t="s">
        <v>24</v>
      </c>
      <c r="AD45" s="24" t="s">
        <v>24</v>
      </c>
      <c r="AE45" s="24" t="s">
        <v>24</v>
      </c>
      <c r="AF45" s="24" t="s">
        <v>24</v>
      </c>
      <c r="AG45" s="24" t="s">
        <v>24</v>
      </c>
      <c r="AH45" s="24" t="s">
        <v>24</v>
      </c>
      <c r="AI45" s="24" t="s">
        <v>24</v>
      </c>
      <c r="AJ45" s="24" t="s">
        <v>24</v>
      </c>
      <c r="AK45" s="24" t="s">
        <v>24</v>
      </c>
      <c r="AL45" s="24" t="s">
        <v>24</v>
      </c>
      <c r="AM45" s="24" t="s">
        <v>24</v>
      </c>
      <c r="AN45" s="24" t="s">
        <v>24</v>
      </c>
      <c r="AO45" s="24" t="s">
        <v>24</v>
      </c>
      <c r="AP45" s="24" t="s">
        <v>24</v>
      </c>
      <c r="AQ45" s="24" t="s">
        <v>24</v>
      </c>
      <c r="AR45" s="24" t="s">
        <v>24</v>
      </c>
      <c r="AS45" s="24" t="s">
        <v>24</v>
      </c>
      <c r="AT45" s="24" t="s">
        <v>24</v>
      </c>
      <c r="AU45" s="24" t="s">
        <v>24</v>
      </c>
      <c r="AV45" s="24" t="s">
        <v>24</v>
      </c>
      <c r="AW45" s="24" t="s">
        <v>24</v>
      </c>
      <c r="AX45" s="24" t="s">
        <v>24</v>
      </c>
      <c r="AY45" s="24" t="s">
        <v>24</v>
      </c>
      <c r="AZ45" s="24" t="s">
        <v>24</v>
      </c>
      <c r="BA45" s="24" t="s">
        <v>24</v>
      </c>
      <c r="BB45" s="24" t="s">
        <v>24</v>
      </c>
      <c r="BC45" s="24" t="s">
        <v>24</v>
      </c>
      <c r="BD45" s="24" t="s">
        <v>24</v>
      </c>
      <c r="BE45" s="24" t="s">
        <v>24</v>
      </c>
      <c r="BF45" s="24" t="s">
        <v>24</v>
      </c>
      <c r="BG45" s="24" t="s">
        <v>24</v>
      </c>
      <c r="BH45" s="24" t="s">
        <v>24</v>
      </c>
      <c r="BI45" s="24" t="s">
        <v>24</v>
      </c>
      <c r="BJ45" s="24" t="s">
        <v>24</v>
      </c>
      <c r="BK45" s="24" t="s">
        <v>24</v>
      </c>
      <c r="BL45" s="24" t="s">
        <v>24</v>
      </c>
      <c r="BM45" s="24" t="s">
        <v>24</v>
      </c>
      <c r="BN45" s="24" t="s">
        <v>24</v>
      </c>
      <c r="BO45" s="24" t="s">
        <v>24</v>
      </c>
      <c r="BP45" s="24" t="s">
        <v>24</v>
      </c>
      <c r="BQ45" s="24" t="s">
        <v>24</v>
      </c>
      <c r="BR45" s="24" t="s">
        <v>24</v>
      </c>
      <c r="BS45" s="24" t="s">
        <v>24</v>
      </c>
      <c r="BT45" s="24" t="s">
        <v>24</v>
      </c>
      <c r="BU45" s="24" t="s">
        <v>24</v>
      </c>
      <c r="BV45" s="24" t="s">
        <v>24</v>
      </c>
      <c r="BW45" s="24" t="s">
        <v>24</v>
      </c>
      <c r="BX45" s="24" t="s">
        <v>24</v>
      </c>
      <c r="BY45" s="24" t="s">
        <v>24</v>
      </c>
      <c r="BZ45" s="24" t="s">
        <v>24</v>
      </c>
      <c r="CA45" s="24" t="s">
        <v>24</v>
      </c>
      <c r="CB45" s="24" t="s">
        <v>24</v>
      </c>
      <c r="CC45" s="24" t="s">
        <v>24</v>
      </c>
      <c r="CD45" s="24" t="s">
        <v>24</v>
      </c>
      <c r="CE45" s="24" t="s">
        <v>24</v>
      </c>
      <c r="CF45" s="24" t="s">
        <v>24</v>
      </c>
      <c r="CG45" s="24" t="s">
        <v>24</v>
      </c>
      <c r="CH45" s="24" t="s">
        <v>24</v>
      </c>
      <c r="CI45" s="24" t="s">
        <v>24</v>
      </c>
      <c r="CJ45" s="24" t="s">
        <v>24</v>
      </c>
      <c r="CK45" s="24" t="s">
        <v>24</v>
      </c>
      <c r="CL45" s="24" t="s">
        <v>24</v>
      </c>
      <c r="CM45" s="24" t="s">
        <v>24</v>
      </c>
      <c r="CN45" s="24" t="s">
        <v>24</v>
      </c>
      <c r="CO45" s="24" t="s">
        <v>24</v>
      </c>
      <c r="CP45" s="24" t="s">
        <v>24</v>
      </c>
      <c r="CQ45" s="12" t="s">
        <v>24</v>
      </c>
    </row>
    <row r="46" spans="1:95" ht="31.5">
      <c r="A46" s="14" t="s">
        <v>163</v>
      </c>
      <c r="B46" s="15" t="s">
        <v>164</v>
      </c>
      <c r="C46" s="16" t="s">
        <v>23</v>
      </c>
      <c r="D46" s="5" t="s">
        <v>24</v>
      </c>
      <c r="E46" s="23" t="s">
        <v>24</v>
      </c>
      <c r="F46" s="23" t="s">
        <v>24</v>
      </c>
      <c r="G46" s="5" t="s">
        <v>24</v>
      </c>
      <c r="H46" s="23" t="s">
        <v>24</v>
      </c>
      <c r="I46" s="23" t="s">
        <v>24</v>
      </c>
      <c r="J46" s="23" t="s">
        <v>24</v>
      </c>
      <c r="K46" s="6" t="s">
        <v>24</v>
      </c>
      <c r="L46" s="6" t="s">
        <v>24</v>
      </c>
      <c r="M46" s="6" t="s">
        <v>24</v>
      </c>
      <c r="N46" s="6" t="s">
        <v>24</v>
      </c>
      <c r="O46" s="6" t="s">
        <v>24</v>
      </c>
      <c r="P46" s="18" t="s">
        <v>24</v>
      </c>
      <c r="Q46" s="18" t="s">
        <v>24</v>
      </c>
      <c r="R46" s="18" t="s">
        <v>24</v>
      </c>
      <c r="S46" s="18" t="s">
        <v>24</v>
      </c>
      <c r="T46" s="24" t="s">
        <v>24</v>
      </c>
      <c r="U46" s="18" t="s">
        <v>24</v>
      </c>
      <c r="V46" s="18" t="s">
        <v>24</v>
      </c>
      <c r="W46" s="18" t="s">
        <v>24</v>
      </c>
      <c r="X46" s="18" t="s">
        <v>24</v>
      </c>
      <c r="Y46" s="24" t="s">
        <v>24</v>
      </c>
      <c r="Z46" s="24" t="s">
        <v>24</v>
      </c>
      <c r="AA46" s="24" t="s">
        <v>24</v>
      </c>
      <c r="AB46" s="24" t="s">
        <v>24</v>
      </c>
      <c r="AC46" s="24" t="s">
        <v>24</v>
      </c>
      <c r="AD46" s="24" t="s">
        <v>24</v>
      </c>
      <c r="AE46" s="24" t="s">
        <v>24</v>
      </c>
      <c r="AF46" s="24" t="s">
        <v>24</v>
      </c>
      <c r="AG46" s="24" t="s">
        <v>24</v>
      </c>
      <c r="AH46" s="24" t="s">
        <v>24</v>
      </c>
      <c r="AI46" s="24" t="s">
        <v>24</v>
      </c>
      <c r="AJ46" s="24" t="s">
        <v>24</v>
      </c>
      <c r="AK46" s="24" t="s">
        <v>24</v>
      </c>
      <c r="AL46" s="24" t="s">
        <v>24</v>
      </c>
      <c r="AM46" s="24" t="s">
        <v>24</v>
      </c>
      <c r="AN46" s="24" t="s">
        <v>24</v>
      </c>
      <c r="AO46" s="24" t="s">
        <v>24</v>
      </c>
      <c r="AP46" s="24" t="s">
        <v>24</v>
      </c>
      <c r="AQ46" s="24" t="s">
        <v>24</v>
      </c>
      <c r="AR46" s="24" t="s">
        <v>24</v>
      </c>
      <c r="AS46" s="24" t="s">
        <v>24</v>
      </c>
      <c r="AT46" s="24" t="s">
        <v>24</v>
      </c>
      <c r="AU46" s="24" t="s">
        <v>24</v>
      </c>
      <c r="AV46" s="24" t="s">
        <v>24</v>
      </c>
      <c r="AW46" s="24" t="s">
        <v>24</v>
      </c>
      <c r="AX46" s="24" t="s">
        <v>24</v>
      </c>
      <c r="AY46" s="24" t="s">
        <v>24</v>
      </c>
      <c r="AZ46" s="24" t="s">
        <v>24</v>
      </c>
      <c r="BA46" s="24" t="s">
        <v>24</v>
      </c>
      <c r="BB46" s="24" t="s">
        <v>24</v>
      </c>
      <c r="BC46" s="24" t="s">
        <v>24</v>
      </c>
      <c r="BD46" s="24" t="s">
        <v>24</v>
      </c>
      <c r="BE46" s="24" t="s">
        <v>24</v>
      </c>
      <c r="BF46" s="24" t="s">
        <v>24</v>
      </c>
      <c r="BG46" s="24" t="s">
        <v>24</v>
      </c>
      <c r="BH46" s="24" t="s">
        <v>24</v>
      </c>
      <c r="BI46" s="24" t="s">
        <v>24</v>
      </c>
      <c r="BJ46" s="24" t="s">
        <v>24</v>
      </c>
      <c r="BK46" s="24" t="s">
        <v>24</v>
      </c>
      <c r="BL46" s="24" t="s">
        <v>24</v>
      </c>
      <c r="BM46" s="24" t="s">
        <v>24</v>
      </c>
      <c r="BN46" s="24" t="s">
        <v>24</v>
      </c>
      <c r="BO46" s="24" t="s">
        <v>24</v>
      </c>
      <c r="BP46" s="24" t="s">
        <v>24</v>
      </c>
      <c r="BQ46" s="24" t="s">
        <v>24</v>
      </c>
      <c r="BR46" s="24" t="s">
        <v>24</v>
      </c>
      <c r="BS46" s="24" t="s">
        <v>24</v>
      </c>
      <c r="BT46" s="24" t="s">
        <v>24</v>
      </c>
      <c r="BU46" s="24" t="s">
        <v>24</v>
      </c>
      <c r="BV46" s="24" t="s">
        <v>24</v>
      </c>
      <c r="BW46" s="24" t="s">
        <v>24</v>
      </c>
      <c r="BX46" s="24" t="s">
        <v>24</v>
      </c>
      <c r="BY46" s="24" t="s">
        <v>24</v>
      </c>
      <c r="BZ46" s="24" t="s">
        <v>24</v>
      </c>
      <c r="CA46" s="24" t="s">
        <v>24</v>
      </c>
      <c r="CB46" s="24" t="s">
        <v>24</v>
      </c>
      <c r="CC46" s="24" t="s">
        <v>24</v>
      </c>
      <c r="CD46" s="24" t="s">
        <v>24</v>
      </c>
      <c r="CE46" s="24" t="s">
        <v>24</v>
      </c>
      <c r="CF46" s="24" t="s">
        <v>24</v>
      </c>
      <c r="CG46" s="24" t="s">
        <v>24</v>
      </c>
      <c r="CH46" s="24" t="s">
        <v>24</v>
      </c>
      <c r="CI46" s="24" t="s">
        <v>24</v>
      </c>
      <c r="CJ46" s="24" t="s">
        <v>24</v>
      </c>
      <c r="CK46" s="24" t="s">
        <v>24</v>
      </c>
      <c r="CL46" s="24" t="s">
        <v>24</v>
      </c>
      <c r="CM46" s="24" t="s">
        <v>24</v>
      </c>
      <c r="CN46" s="24" t="s">
        <v>24</v>
      </c>
      <c r="CO46" s="24" t="s">
        <v>24</v>
      </c>
      <c r="CP46" s="24" t="s">
        <v>24</v>
      </c>
      <c r="CQ46" s="12" t="s">
        <v>24</v>
      </c>
    </row>
    <row r="47" spans="1:95" ht="63">
      <c r="A47" s="14" t="s">
        <v>165</v>
      </c>
      <c r="B47" s="15" t="s">
        <v>166</v>
      </c>
      <c r="C47" s="16" t="s">
        <v>23</v>
      </c>
      <c r="D47" s="5" t="s">
        <v>24</v>
      </c>
      <c r="E47" s="23" t="s">
        <v>24</v>
      </c>
      <c r="F47" s="23" t="s">
        <v>24</v>
      </c>
      <c r="G47" s="5" t="s">
        <v>24</v>
      </c>
      <c r="H47" s="23" t="s">
        <v>24</v>
      </c>
      <c r="I47" s="23" t="s">
        <v>24</v>
      </c>
      <c r="J47" s="23" t="s">
        <v>24</v>
      </c>
      <c r="K47" s="6" t="s">
        <v>24</v>
      </c>
      <c r="L47" s="6" t="s">
        <v>24</v>
      </c>
      <c r="M47" s="6" t="s">
        <v>24</v>
      </c>
      <c r="N47" s="6" t="s">
        <v>24</v>
      </c>
      <c r="O47" s="6" t="s">
        <v>24</v>
      </c>
      <c r="P47" s="6" t="s">
        <v>24</v>
      </c>
      <c r="Q47" s="18" t="s">
        <v>24</v>
      </c>
      <c r="R47" s="6" t="s">
        <v>24</v>
      </c>
      <c r="S47" s="6" t="s">
        <v>24</v>
      </c>
      <c r="T47" s="24" t="s">
        <v>24</v>
      </c>
      <c r="U47" s="6" t="s">
        <v>24</v>
      </c>
      <c r="V47" s="6" t="s">
        <v>24</v>
      </c>
      <c r="W47" s="6" t="s">
        <v>24</v>
      </c>
      <c r="X47" s="6" t="s">
        <v>24</v>
      </c>
      <c r="Y47" s="24" t="s">
        <v>24</v>
      </c>
      <c r="Z47" s="24" t="s">
        <v>24</v>
      </c>
      <c r="AA47" s="24" t="s">
        <v>24</v>
      </c>
      <c r="AB47" s="24" t="s">
        <v>24</v>
      </c>
      <c r="AC47" s="24" t="s">
        <v>24</v>
      </c>
      <c r="AD47" s="24" t="s">
        <v>24</v>
      </c>
      <c r="AE47" s="24" t="s">
        <v>24</v>
      </c>
      <c r="AF47" s="24" t="s">
        <v>24</v>
      </c>
      <c r="AG47" s="24" t="s">
        <v>24</v>
      </c>
      <c r="AH47" s="24" t="s">
        <v>24</v>
      </c>
      <c r="AI47" s="24" t="s">
        <v>24</v>
      </c>
      <c r="AJ47" s="24" t="s">
        <v>24</v>
      </c>
      <c r="AK47" s="24" t="s">
        <v>24</v>
      </c>
      <c r="AL47" s="24" t="s">
        <v>24</v>
      </c>
      <c r="AM47" s="24" t="s">
        <v>24</v>
      </c>
      <c r="AN47" s="24" t="s">
        <v>24</v>
      </c>
      <c r="AO47" s="24" t="s">
        <v>24</v>
      </c>
      <c r="AP47" s="24" t="s">
        <v>24</v>
      </c>
      <c r="AQ47" s="24" t="s">
        <v>24</v>
      </c>
      <c r="AR47" s="24" t="s">
        <v>24</v>
      </c>
      <c r="AS47" s="24" t="s">
        <v>24</v>
      </c>
      <c r="AT47" s="24" t="s">
        <v>24</v>
      </c>
      <c r="AU47" s="24" t="s">
        <v>24</v>
      </c>
      <c r="AV47" s="24" t="s">
        <v>24</v>
      </c>
      <c r="AW47" s="24" t="s">
        <v>24</v>
      </c>
      <c r="AX47" s="24" t="s">
        <v>24</v>
      </c>
      <c r="AY47" s="24" t="s">
        <v>24</v>
      </c>
      <c r="AZ47" s="24" t="s">
        <v>24</v>
      </c>
      <c r="BA47" s="24" t="s">
        <v>24</v>
      </c>
      <c r="BB47" s="24" t="s">
        <v>24</v>
      </c>
      <c r="BC47" s="24" t="s">
        <v>24</v>
      </c>
      <c r="BD47" s="24" t="s">
        <v>24</v>
      </c>
      <c r="BE47" s="24" t="s">
        <v>24</v>
      </c>
      <c r="BF47" s="24" t="s">
        <v>24</v>
      </c>
      <c r="BG47" s="24" t="s">
        <v>24</v>
      </c>
      <c r="BH47" s="24" t="s">
        <v>24</v>
      </c>
      <c r="BI47" s="24" t="s">
        <v>24</v>
      </c>
      <c r="BJ47" s="24" t="s">
        <v>24</v>
      </c>
      <c r="BK47" s="24" t="s">
        <v>24</v>
      </c>
      <c r="BL47" s="24" t="s">
        <v>24</v>
      </c>
      <c r="BM47" s="24" t="s">
        <v>24</v>
      </c>
      <c r="BN47" s="24" t="s">
        <v>24</v>
      </c>
      <c r="BO47" s="24" t="s">
        <v>24</v>
      </c>
      <c r="BP47" s="24" t="s">
        <v>24</v>
      </c>
      <c r="BQ47" s="24" t="s">
        <v>24</v>
      </c>
      <c r="BR47" s="24" t="s">
        <v>24</v>
      </c>
      <c r="BS47" s="24" t="s">
        <v>24</v>
      </c>
      <c r="BT47" s="24" t="s">
        <v>24</v>
      </c>
      <c r="BU47" s="24" t="s">
        <v>24</v>
      </c>
      <c r="BV47" s="24" t="s">
        <v>24</v>
      </c>
      <c r="BW47" s="24" t="s">
        <v>24</v>
      </c>
      <c r="BX47" s="24" t="s">
        <v>24</v>
      </c>
      <c r="BY47" s="24" t="s">
        <v>24</v>
      </c>
      <c r="BZ47" s="24" t="s">
        <v>24</v>
      </c>
      <c r="CA47" s="24" t="s">
        <v>24</v>
      </c>
      <c r="CB47" s="24" t="s">
        <v>24</v>
      </c>
      <c r="CC47" s="24" t="s">
        <v>24</v>
      </c>
      <c r="CD47" s="24" t="s">
        <v>24</v>
      </c>
      <c r="CE47" s="24" t="s">
        <v>24</v>
      </c>
      <c r="CF47" s="24" t="s">
        <v>24</v>
      </c>
      <c r="CG47" s="24" t="s">
        <v>24</v>
      </c>
      <c r="CH47" s="24" t="s">
        <v>24</v>
      </c>
      <c r="CI47" s="24" t="s">
        <v>24</v>
      </c>
      <c r="CJ47" s="24" t="s">
        <v>24</v>
      </c>
      <c r="CK47" s="24" t="s">
        <v>24</v>
      </c>
      <c r="CL47" s="24" t="s">
        <v>24</v>
      </c>
      <c r="CM47" s="24" t="s">
        <v>24</v>
      </c>
      <c r="CN47" s="24" t="s">
        <v>24</v>
      </c>
      <c r="CO47" s="24" t="s">
        <v>24</v>
      </c>
      <c r="CP47" s="24" t="s">
        <v>24</v>
      </c>
      <c r="CQ47" s="12" t="s">
        <v>24</v>
      </c>
    </row>
    <row r="48" spans="1:95" ht="47.25">
      <c r="A48" s="14" t="s">
        <v>167</v>
      </c>
      <c r="B48" s="15" t="s">
        <v>168</v>
      </c>
      <c r="C48" s="16" t="s">
        <v>23</v>
      </c>
      <c r="D48" s="5" t="s">
        <v>24</v>
      </c>
      <c r="E48" s="23" t="s">
        <v>24</v>
      </c>
      <c r="F48" s="23" t="s">
        <v>24</v>
      </c>
      <c r="G48" s="5" t="s">
        <v>24</v>
      </c>
      <c r="H48" s="23" t="s">
        <v>24</v>
      </c>
      <c r="I48" s="23" t="s">
        <v>24</v>
      </c>
      <c r="J48" s="23" t="s">
        <v>24</v>
      </c>
      <c r="K48" s="6" t="s">
        <v>24</v>
      </c>
      <c r="L48" s="6" t="s">
        <v>24</v>
      </c>
      <c r="M48" s="6" t="s">
        <v>24</v>
      </c>
      <c r="N48" s="18" t="s">
        <v>24</v>
      </c>
      <c r="O48" s="18" t="s">
        <v>24</v>
      </c>
      <c r="P48" s="18" t="s">
        <v>24</v>
      </c>
      <c r="Q48" s="18" t="s">
        <v>24</v>
      </c>
      <c r="R48" s="18" t="s">
        <v>24</v>
      </c>
      <c r="S48" s="18" t="s">
        <v>24</v>
      </c>
      <c r="T48" s="24" t="s">
        <v>24</v>
      </c>
      <c r="U48" s="18" t="s">
        <v>24</v>
      </c>
      <c r="V48" s="18" t="s">
        <v>24</v>
      </c>
      <c r="W48" s="18" t="s">
        <v>24</v>
      </c>
      <c r="X48" s="18" t="s">
        <v>24</v>
      </c>
      <c r="Y48" s="24" t="s">
        <v>24</v>
      </c>
      <c r="Z48" s="24" t="s">
        <v>24</v>
      </c>
      <c r="AA48" s="24" t="s">
        <v>24</v>
      </c>
      <c r="AB48" s="24" t="s">
        <v>24</v>
      </c>
      <c r="AC48" s="24" t="s">
        <v>24</v>
      </c>
      <c r="AD48" s="24" t="s">
        <v>24</v>
      </c>
      <c r="AE48" s="24" t="s">
        <v>24</v>
      </c>
      <c r="AF48" s="24" t="s">
        <v>24</v>
      </c>
      <c r="AG48" s="24" t="s">
        <v>24</v>
      </c>
      <c r="AH48" s="24" t="s">
        <v>24</v>
      </c>
      <c r="AI48" s="24" t="s">
        <v>24</v>
      </c>
      <c r="AJ48" s="24" t="s">
        <v>24</v>
      </c>
      <c r="AK48" s="24" t="s">
        <v>24</v>
      </c>
      <c r="AL48" s="24" t="s">
        <v>24</v>
      </c>
      <c r="AM48" s="24" t="s">
        <v>24</v>
      </c>
      <c r="AN48" s="24" t="s">
        <v>24</v>
      </c>
      <c r="AO48" s="24" t="s">
        <v>24</v>
      </c>
      <c r="AP48" s="24" t="s">
        <v>24</v>
      </c>
      <c r="AQ48" s="24" t="s">
        <v>24</v>
      </c>
      <c r="AR48" s="24" t="s">
        <v>24</v>
      </c>
      <c r="AS48" s="24" t="s">
        <v>24</v>
      </c>
      <c r="AT48" s="24" t="s">
        <v>24</v>
      </c>
      <c r="AU48" s="24" t="s">
        <v>24</v>
      </c>
      <c r="AV48" s="24" t="s">
        <v>24</v>
      </c>
      <c r="AW48" s="24" t="s">
        <v>24</v>
      </c>
      <c r="AX48" s="24" t="s">
        <v>24</v>
      </c>
      <c r="AY48" s="24" t="s">
        <v>24</v>
      </c>
      <c r="AZ48" s="24" t="s">
        <v>24</v>
      </c>
      <c r="BA48" s="24" t="s">
        <v>24</v>
      </c>
      <c r="BB48" s="24" t="s">
        <v>24</v>
      </c>
      <c r="BC48" s="24" t="s">
        <v>24</v>
      </c>
      <c r="BD48" s="24" t="s">
        <v>24</v>
      </c>
      <c r="BE48" s="24" t="s">
        <v>24</v>
      </c>
      <c r="BF48" s="24" t="s">
        <v>24</v>
      </c>
      <c r="BG48" s="24" t="s">
        <v>24</v>
      </c>
      <c r="BH48" s="24" t="s">
        <v>24</v>
      </c>
      <c r="BI48" s="24" t="s">
        <v>24</v>
      </c>
      <c r="BJ48" s="24" t="s">
        <v>24</v>
      </c>
      <c r="BK48" s="24" t="s">
        <v>24</v>
      </c>
      <c r="BL48" s="24" t="s">
        <v>24</v>
      </c>
      <c r="BM48" s="24" t="s">
        <v>24</v>
      </c>
      <c r="BN48" s="24" t="s">
        <v>24</v>
      </c>
      <c r="BO48" s="24" t="s">
        <v>24</v>
      </c>
      <c r="BP48" s="24" t="s">
        <v>24</v>
      </c>
      <c r="BQ48" s="24" t="s">
        <v>24</v>
      </c>
      <c r="BR48" s="24" t="s">
        <v>24</v>
      </c>
      <c r="BS48" s="24" t="s">
        <v>24</v>
      </c>
      <c r="BT48" s="24" t="s">
        <v>24</v>
      </c>
      <c r="BU48" s="24" t="s">
        <v>24</v>
      </c>
      <c r="BV48" s="24" t="s">
        <v>24</v>
      </c>
      <c r="BW48" s="24" t="s">
        <v>24</v>
      </c>
      <c r="BX48" s="24" t="s">
        <v>24</v>
      </c>
      <c r="BY48" s="24" t="s">
        <v>24</v>
      </c>
      <c r="BZ48" s="24" t="s">
        <v>24</v>
      </c>
      <c r="CA48" s="24" t="s">
        <v>24</v>
      </c>
      <c r="CB48" s="24" t="s">
        <v>24</v>
      </c>
      <c r="CC48" s="24" t="s">
        <v>24</v>
      </c>
      <c r="CD48" s="24" t="s">
        <v>24</v>
      </c>
      <c r="CE48" s="24" t="s">
        <v>24</v>
      </c>
      <c r="CF48" s="24" t="s">
        <v>24</v>
      </c>
      <c r="CG48" s="24" t="s">
        <v>24</v>
      </c>
      <c r="CH48" s="24" t="s">
        <v>24</v>
      </c>
      <c r="CI48" s="24" t="s">
        <v>24</v>
      </c>
      <c r="CJ48" s="24" t="s">
        <v>24</v>
      </c>
      <c r="CK48" s="24" t="s">
        <v>24</v>
      </c>
      <c r="CL48" s="24" t="s">
        <v>24</v>
      </c>
      <c r="CM48" s="24" t="s">
        <v>24</v>
      </c>
      <c r="CN48" s="24" t="s">
        <v>24</v>
      </c>
      <c r="CO48" s="24" t="s">
        <v>24</v>
      </c>
      <c r="CP48" s="24" t="s">
        <v>24</v>
      </c>
      <c r="CQ48" s="12" t="s">
        <v>24</v>
      </c>
    </row>
    <row r="49" spans="1:95" ht="31.5">
      <c r="A49" s="14" t="s">
        <v>169</v>
      </c>
      <c r="B49" s="15" t="s">
        <v>170</v>
      </c>
      <c r="C49" s="16" t="s">
        <v>23</v>
      </c>
      <c r="D49" s="5" t="s">
        <v>24</v>
      </c>
      <c r="E49" s="23" t="s">
        <v>24</v>
      </c>
      <c r="F49" s="23" t="s">
        <v>24</v>
      </c>
      <c r="G49" s="5" t="s">
        <v>24</v>
      </c>
      <c r="H49" s="23" t="s">
        <v>24</v>
      </c>
      <c r="I49" s="23" t="s">
        <v>24</v>
      </c>
      <c r="J49" s="23" t="s">
        <v>24</v>
      </c>
      <c r="K49" s="18" t="s">
        <v>24</v>
      </c>
      <c r="L49" s="18" t="s">
        <v>24</v>
      </c>
      <c r="M49" s="18" t="s">
        <v>24</v>
      </c>
      <c r="N49" s="18" t="s">
        <v>24</v>
      </c>
      <c r="O49" s="18" t="s">
        <v>24</v>
      </c>
      <c r="P49" s="18" t="s">
        <v>24</v>
      </c>
      <c r="Q49" s="18" t="s">
        <v>24</v>
      </c>
      <c r="R49" s="18" t="s">
        <v>24</v>
      </c>
      <c r="S49" s="18" t="s">
        <v>24</v>
      </c>
      <c r="T49" s="24" t="s">
        <v>24</v>
      </c>
      <c r="U49" s="18" t="s">
        <v>24</v>
      </c>
      <c r="V49" s="18" t="s">
        <v>24</v>
      </c>
      <c r="W49" s="18" t="s">
        <v>24</v>
      </c>
      <c r="X49" s="18" t="s">
        <v>24</v>
      </c>
      <c r="Y49" s="24" t="s">
        <v>24</v>
      </c>
      <c r="Z49" s="24" t="s">
        <v>24</v>
      </c>
      <c r="AA49" s="24" t="s">
        <v>24</v>
      </c>
      <c r="AB49" s="24" t="s">
        <v>24</v>
      </c>
      <c r="AC49" s="24" t="s">
        <v>24</v>
      </c>
      <c r="AD49" s="24" t="s">
        <v>24</v>
      </c>
      <c r="AE49" s="24" t="s">
        <v>24</v>
      </c>
      <c r="AF49" s="24" t="s">
        <v>24</v>
      </c>
      <c r="AG49" s="24" t="s">
        <v>24</v>
      </c>
      <c r="AH49" s="24" t="s">
        <v>24</v>
      </c>
      <c r="AI49" s="24" t="s">
        <v>24</v>
      </c>
      <c r="AJ49" s="24" t="s">
        <v>24</v>
      </c>
      <c r="AK49" s="24" t="s">
        <v>24</v>
      </c>
      <c r="AL49" s="24" t="s">
        <v>24</v>
      </c>
      <c r="AM49" s="24" t="s">
        <v>24</v>
      </c>
      <c r="AN49" s="24" t="s">
        <v>24</v>
      </c>
      <c r="AO49" s="24" t="s">
        <v>24</v>
      </c>
      <c r="AP49" s="24" t="s">
        <v>24</v>
      </c>
      <c r="AQ49" s="24" t="s">
        <v>24</v>
      </c>
      <c r="AR49" s="24" t="s">
        <v>24</v>
      </c>
      <c r="AS49" s="24" t="s">
        <v>24</v>
      </c>
      <c r="AT49" s="24" t="s">
        <v>24</v>
      </c>
      <c r="AU49" s="24" t="s">
        <v>24</v>
      </c>
      <c r="AV49" s="24" t="s">
        <v>24</v>
      </c>
      <c r="AW49" s="24" t="s">
        <v>24</v>
      </c>
      <c r="AX49" s="24" t="s">
        <v>24</v>
      </c>
      <c r="AY49" s="24" t="s">
        <v>24</v>
      </c>
      <c r="AZ49" s="24" t="s">
        <v>24</v>
      </c>
      <c r="BA49" s="24" t="s">
        <v>24</v>
      </c>
      <c r="BB49" s="24" t="s">
        <v>24</v>
      </c>
      <c r="BC49" s="24" t="s">
        <v>24</v>
      </c>
      <c r="BD49" s="24" t="s">
        <v>24</v>
      </c>
      <c r="BE49" s="24" t="s">
        <v>24</v>
      </c>
      <c r="BF49" s="24" t="s">
        <v>24</v>
      </c>
      <c r="BG49" s="24" t="s">
        <v>24</v>
      </c>
      <c r="BH49" s="24" t="s">
        <v>24</v>
      </c>
      <c r="BI49" s="24" t="s">
        <v>24</v>
      </c>
      <c r="BJ49" s="24" t="s">
        <v>24</v>
      </c>
      <c r="BK49" s="24" t="s">
        <v>24</v>
      </c>
      <c r="BL49" s="24" t="s">
        <v>24</v>
      </c>
      <c r="BM49" s="24" t="s">
        <v>24</v>
      </c>
      <c r="BN49" s="24" t="s">
        <v>24</v>
      </c>
      <c r="BO49" s="24" t="s">
        <v>24</v>
      </c>
      <c r="BP49" s="24" t="s">
        <v>24</v>
      </c>
      <c r="BQ49" s="24" t="s">
        <v>24</v>
      </c>
      <c r="BR49" s="24" t="s">
        <v>24</v>
      </c>
      <c r="BS49" s="24" t="s">
        <v>24</v>
      </c>
      <c r="BT49" s="24" t="s">
        <v>24</v>
      </c>
      <c r="BU49" s="24" t="s">
        <v>24</v>
      </c>
      <c r="BV49" s="24" t="s">
        <v>24</v>
      </c>
      <c r="BW49" s="24" t="s">
        <v>24</v>
      </c>
      <c r="BX49" s="24" t="s">
        <v>24</v>
      </c>
      <c r="BY49" s="24" t="s">
        <v>24</v>
      </c>
      <c r="BZ49" s="24" t="s">
        <v>24</v>
      </c>
      <c r="CA49" s="24" t="s">
        <v>24</v>
      </c>
      <c r="CB49" s="24" t="s">
        <v>24</v>
      </c>
      <c r="CC49" s="24" t="s">
        <v>24</v>
      </c>
      <c r="CD49" s="24" t="s">
        <v>24</v>
      </c>
      <c r="CE49" s="24" t="s">
        <v>24</v>
      </c>
      <c r="CF49" s="24" t="s">
        <v>24</v>
      </c>
      <c r="CG49" s="24" t="s">
        <v>24</v>
      </c>
      <c r="CH49" s="24" t="s">
        <v>24</v>
      </c>
      <c r="CI49" s="24" t="s">
        <v>24</v>
      </c>
      <c r="CJ49" s="24" t="s">
        <v>24</v>
      </c>
      <c r="CK49" s="24" t="s">
        <v>24</v>
      </c>
      <c r="CL49" s="24" t="s">
        <v>24</v>
      </c>
      <c r="CM49" s="24" t="s">
        <v>24</v>
      </c>
      <c r="CN49" s="24" t="s">
        <v>24</v>
      </c>
      <c r="CO49" s="24" t="s">
        <v>24</v>
      </c>
      <c r="CP49" s="24" t="s">
        <v>24</v>
      </c>
      <c r="CQ49" s="12" t="s">
        <v>24</v>
      </c>
    </row>
    <row r="50" spans="1:95" ht="31.5">
      <c r="A50" s="14" t="s">
        <v>171</v>
      </c>
      <c r="B50" s="15" t="s">
        <v>172</v>
      </c>
      <c r="C50" s="16" t="s">
        <v>23</v>
      </c>
      <c r="D50" s="5" t="s">
        <v>24</v>
      </c>
      <c r="E50" s="23" t="s">
        <v>24</v>
      </c>
      <c r="F50" s="23" t="s">
        <v>24</v>
      </c>
      <c r="G50" s="5" t="s">
        <v>24</v>
      </c>
      <c r="H50" s="23" t="s">
        <v>24</v>
      </c>
      <c r="I50" s="23" t="s">
        <v>24</v>
      </c>
      <c r="J50" s="23" t="s">
        <v>24</v>
      </c>
      <c r="K50" s="6" t="s">
        <v>24</v>
      </c>
      <c r="L50" s="6" t="s">
        <v>24</v>
      </c>
      <c r="M50" s="6" t="s">
        <v>24</v>
      </c>
      <c r="N50" s="6" t="s">
        <v>24</v>
      </c>
      <c r="O50" s="6" t="s">
        <v>24</v>
      </c>
      <c r="P50" s="18" t="s">
        <v>24</v>
      </c>
      <c r="Q50" s="18" t="s">
        <v>24</v>
      </c>
      <c r="R50" s="6" t="s">
        <v>24</v>
      </c>
      <c r="S50" s="6" t="s">
        <v>24</v>
      </c>
      <c r="T50" s="24" t="s">
        <v>24</v>
      </c>
      <c r="U50" s="6" t="s">
        <v>24</v>
      </c>
      <c r="V50" s="6" t="s">
        <v>24</v>
      </c>
      <c r="W50" s="6" t="s">
        <v>24</v>
      </c>
      <c r="X50" s="6" t="s">
        <v>24</v>
      </c>
      <c r="Y50" s="24" t="s">
        <v>24</v>
      </c>
      <c r="Z50" s="24" t="s">
        <v>24</v>
      </c>
      <c r="AA50" s="24" t="s">
        <v>24</v>
      </c>
      <c r="AB50" s="24" t="s">
        <v>24</v>
      </c>
      <c r="AC50" s="24" t="s">
        <v>24</v>
      </c>
      <c r="AD50" s="24" t="s">
        <v>24</v>
      </c>
      <c r="AE50" s="24" t="s">
        <v>24</v>
      </c>
      <c r="AF50" s="24" t="s">
        <v>24</v>
      </c>
      <c r="AG50" s="24" t="s">
        <v>24</v>
      </c>
      <c r="AH50" s="24" t="s">
        <v>24</v>
      </c>
      <c r="AI50" s="24" t="s">
        <v>24</v>
      </c>
      <c r="AJ50" s="24" t="s">
        <v>24</v>
      </c>
      <c r="AK50" s="24" t="s">
        <v>24</v>
      </c>
      <c r="AL50" s="24" t="s">
        <v>24</v>
      </c>
      <c r="AM50" s="24" t="s">
        <v>24</v>
      </c>
      <c r="AN50" s="24" t="s">
        <v>24</v>
      </c>
      <c r="AO50" s="24" t="s">
        <v>24</v>
      </c>
      <c r="AP50" s="24" t="s">
        <v>24</v>
      </c>
      <c r="AQ50" s="24" t="s">
        <v>24</v>
      </c>
      <c r="AR50" s="24" t="s">
        <v>24</v>
      </c>
      <c r="AS50" s="24" t="s">
        <v>24</v>
      </c>
      <c r="AT50" s="24" t="s">
        <v>24</v>
      </c>
      <c r="AU50" s="24" t="s">
        <v>24</v>
      </c>
      <c r="AV50" s="24" t="s">
        <v>24</v>
      </c>
      <c r="AW50" s="24" t="s">
        <v>24</v>
      </c>
      <c r="AX50" s="24" t="s">
        <v>24</v>
      </c>
      <c r="AY50" s="24" t="s">
        <v>24</v>
      </c>
      <c r="AZ50" s="24" t="s">
        <v>24</v>
      </c>
      <c r="BA50" s="24" t="s">
        <v>24</v>
      </c>
      <c r="BB50" s="24" t="s">
        <v>24</v>
      </c>
      <c r="BC50" s="24" t="s">
        <v>24</v>
      </c>
      <c r="BD50" s="24" t="s">
        <v>24</v>
      </c>
      <c r="BE50" s="24" t="s">
        <v>24</v>
      </c>
      <c r="BF50" s="24" t="s">
        <v>24</v>
      </c>
      <c r="BG50" s="24" t="s">
        <v>24</v>
      </c>
      <c r="BH50" s="24" t="s">
        <v>24</v>
      </c>
      <c r="BI50" s="24" t="s">
        <v>24</v>
      </c>
      <c r="BJ50" s="24" t="s">
        <v>24</v>
      </c>
      <c r="BK50" s="24" t="s">
        <v>24</v>
      </c>
      <c r="BL50" s="24" t="s">
        <v>24</v>
      </c>
      <c r="BM50" s="24" t="s">
        <v>24</v>
      </c>
      <c r="BN50" s="24" t="s">
        <v>24</v>
      </c>
      <c r="BO50" s="24" t="s">
        <v>24</v>
      </c>
      <c r="BP50" s="24" t="s">
        <v>24</v>
      </c>
      <c r="BQ50" s="24" t="s">
        <v>24</v>
      </c>
      <c r="BR50" s="24" t="s">
        <v>24</v>
      </c>
      <c r="BS50" s="24" t="s">
        <v>24</v>
      </c>
      <c r="BT50" s="24" t="s">
        <v>24</v>
      </c>
      <c r="BU50" s="24" t="s">
        <v>24</v>
      </c>
      <c r="BV50" s="24" t="s">
        <v>24</v>
      </c>
      <c r="BW50" s="24" t="s">
        <v>24</v>
      </c>
      <c r="BX50" s="24" t="s">
        <v>24</v>
      </c>
      <c r="BY50" s="24" t="s">
        <v>24</v>
      </c>
      <c r="BZ50" s="24" t="s">
        <v>24</v>
      </c>
      <c r="CA50" s="24" t="s">
        <v>24</v>
      </c>
      <c r="CB50" s="24" t="s">
        <v>24</v>
      </c>
      <c r="CC50" s="24" t="s">
        <v>24</v>
      </c>
      <c r="CD50" s="24" t="s">
        <v>24</v>
      </c>
      <c r="CE50" s="24" t="s">
        <v>24</v>
      </c>
      <c r="CF50" s="24" t="s">
        <v>24</v>
      </c>
      <c r="CG50" s="24" t="s">
        <v>24</v>
      </c>
      <c r="CH50" s="24" t="s">
        <v>24</v>
      </c>
      <c r="CI50" s="24" t="s">
        <v>24</v>
      </c>
      <c r="CJ50" s="24" t="s">
        <v>24</v>
      </c>
      <c r="CK50" s="24" t="s">
        <v>24</v>
      </c>
      <c r="CL50" s="24" t="s">
        <v>24</v>
      </c>
      <c r="CM50" s="24" t="s">
        <v>24</v>
      </c>
      <c r="CN50" s="24" t="s">
        <v>24</v>
      </c>
      <c r="CO50" s="24" t="s">
        <v>24</v>
      </c>
      <c r="CP50" s="24" t="s">
        <v>24</v>
      </c>
      <c r="CQ50" s="12" t="s">
        <v>24</v>
      </c>
    </row>
    <row r="51" spans="1:95" ht="47.25">
      <c r="A51" s="14" t="s">
        <v>173</v>
      </c>
      <c r="B51" s="15" t="s">
        <v>174</v>
      </c>
      <c r="C51" s="16" t="s">
        <v>23</v>
      </c>
      <c r="D51" s="5" t="s">
        <v>24</v>
      </c>
      <c r="E51" s="23" t="s">
        <v>24</v>
      </c>
      <c r="F51" s="23" t="s">
        <v>24</v>
      </c>
      <c r="G51" s="5" t="str">
        <f>G52</f>
        <v>нд</v>
      </c>
      <c r="H51" s="5" t="str">
        <f t="shared" ref="H51:BS52" si="39">H52</f>
        <v>нд</v>
      </c>
      <c r="I51" s="5" t="str">
        <f t="shared" si="39"/>
        <v>нд</v>
      </c>
      <c r="J51" s="5" t="str">
        <f t="shared" si="39"/>
        <v>нд</v>
      </c>
      <c r="K51" s="5" t="str">
        <f t="shared" si="39"/>
        <v>нд</v>
      </c>
      <c r="L51" s="5" t="str">
        <f t="shared" si="39"/>
        <v>нд</v>
      </c>
      <c r="M51" s="5" t="str">
        <f t="shared" si="39"/>
        <v>нд</v>
      </c>
      <c r="N51" s="5" t="str">
        <f t="shared" si="39"/>
        <v>нд</v>
      </c>
      <c r="O51" s="5">
        <f t="shared" si="39"/>
        <v>0</v>
      </c>
      <c r="P51" s="5" t="str">
        <f t="shared" si="39"/>
        <v>нд</v>
      </c>
      <c r="Q51" s="5" t="str">
        <f t="shared" si="39"/>
        <v>нд</v>
      </c>
      <c r="R51" s="6">
        <f t="shared" si="39"/>
        <v>35.573500000000003</v>
      </c>
      <c r="S51" s="6">
        <f t="shared" si="39"/>
        <v>38.753030000000003</v>
      </c>
      <c r="T51" s="6">
        <f t="shared" si="39"/>
        <v>32.577156605481328</v>
      </c>
      <c r="U51" s="6">
        <f t="shared" si="39"/>
        <v>32.577156605481328</v>
      </c>
      <c r="V51" s="6">
        <f t="shared" si="39"/>
        <v>0</v>
      </c>
      <c r="W51" s="6">
        <f t="shared" si="39"/>
        <v>0</v>
      </c>
      <c r="X51" s="6">
        <f t="shared" si="39"/>
        <v>0</v>
      </c>
      <c r="Y51" s="6">
        <f t="shared" si="39"/>
        <v>8.6995440800575992</v>
      </c>
      <c r="Z51" s="6">
        <f t="shared" si="39"/>
        <v>0</v>
      </c>
      <c r="AA51" s="6">
        <f t="shared" si="39"/>
        <v>0</v>
      </c>
      <c r="AB51" s="6">
        <f t="shared" si="39"/>
        <v>8.6995440800575992</v>
      </c>
      <c r="AC51" s="6">
        <f t="shared" si="39"/>
        <v>0</v>
      </c>
      <c r="AD51" s="6">
        <f t="shared" si="39"/>
        <v>8.6995440800575992</v>
      </c>
      <c r="AE51" s="6">
        <f t="shared" si="39"/>
        <v>0</v>
      </c>
      <c r="AF51" s="6">
        <f t="shared" si="39"/>
        <v>0</v>
      </c>
      <c r="AG51" s="6">
        <f t="shared" si="39"/>
        <v>8.6995440800575992</v>
      </c>
      <c r="AH51" s="6">
        <f t="shared" si="39"/>
        <v>0</v>
      </c>
      <c r="AI51" s="6">
        <f t="shared" si="39"/>
        <v>4.3100000000000005</v>
      </c>
      <c r="AJ51" s="6">
        <f t="shared" si="39"/>
        <v>0</v>
      </c>
      <c r="AK51" s="6">
        <f t="shared" si="39"/>
        <v>0</v>
      </c>
      <c r="AL51" s="6">
        <f t="shared" si="39"/>
        <v>4.3100000000000005</v>
      </c>
      <c r="AM51" s="6">
        <f t="shared" si="39"/>
        <v>0</v>
      </c>
      <c r="AN51" s="6">
        <f t="shared" si="39"/>
        <v>4.3100000000000005</v>
      </c>
      <c r="AO51" s="6">
        <f t="shared" si="39"/>
        <v>0</v>
      </c>
      <c r="AP51" s="6">
        <f t="shared" si="39"/>
        <v>0</v>
      </c>
      <c r="AQ51" s="6">
        <f t="shared" si="39"/>
        <v>4.3100000000000005</v>
      </c>
      <c r="AR51" s="6">
        <f t="shared" si="39"/>
        <v>0</v>
      </c>
      <c r="AS51" s="6">
        <f t="shared" si="39"/>
        <v>5.0999999999999996</v>
      </c>
      <c r="AT51" s="6">
        <f t="shared" si="39"/>
        <v>0</v>
      </c>
      <c r="AU51" s="6">
        <f t="shared" si="39"/>
        <v>0</v>
      </c>
      <c r="AV51" s="6">
        <f t="shared" si="39"/>
        <v>5.0999999999999996</v>
      </c>
      <c r="AW51" s="6">
        <f t="shared" si="39"/>
        <v>0</v>
      </c>
      <c r="AX51" s="6">
        <f t="shared" si="39"/>
        <v>5.0999999999999996</v>
      </c>
      <c r="AY51" s="6">
        <f t="shared" si="39"/>
        <v>0</v>
      </c>
      <c r="AZ51" s="6">
        <f t="shared" si="39"/>
        <v>0</v>
      </c>
      <c r="BA51" s="6">
        <f t="shared" si="39"/>
        <v>5.0999999999999996</v>
      </c>
      <c r="BB51" s="6">
        <f t="shared" si="39"/>
        <v>0</v>
      </c>
      <c r="BC51" s="6">
        <f t="shared" si="39"/>
        <v>4.2981210000000001</v>
      </c>
      <c r="BD51" s="6">
        <f t="shared" si="39"/>
        <v>0</v>
      </c>
      <c r="BE51" s="6">
        <f t="shared" si="39"/>
        <v>0</v>
      </c>
      <c r="BF51" s="6">
        <f t="shared" si="39"/>
        <v>4.2981210000000001</v>
      </c>
      <c r="BG51" s="6">
        <f t="shared" si="39"/>
        <v>0</v>
      </c>
      <c r="BH51" s="6">
        <f t="shared" si="39"/>
        <v>4.2981210000000001</v>
      </c>
      <c r="BI51" s="6">
        <f t="shared" si="39"/>
        <v>0</v>
      </c>
      <c r="BJ51" s="6">
        <f t="shared" si="39"/>
        <v>0</v>
      </c>
      <c r="BK51" s="6">
        <f t="shared" si="39"/>
        <v>4.2981210000000001</v>
      </c>
      <c r="BL51" s="6">
        <f t="shared" si="39"/>
        <v>0</v>
      </c>
      <c r="BM51" s="6">
        <f t="shared" si="39"/>
        <v>5.0847457627118651</v>
      </c>
      <c r="BN51" s="6">
        <f t="shared" si="39"/>
        <v>0</v>
      </c>
      <c r="BO51" s="6">
        <f t="shared" si="39"/>
        <v>0</v>
      </c>
      <c r="BP51" s="6">
        <f t="shared" si="39"/>
        <v>5.0847457627118651</v>
      </c>
      <c r="BQ51" s="6">
        <f t="shared" si="39"/>
        <v>0</v>
      </c>
      <c r="BR51" s="6">
        <f t="shared" si="39"/>
        <v>5.0847457627118651</v>
      </c>
      <c r="BS51" s="6">
        <f t="shared" si="39"/>
        <v>0</v>
      </c>
      <c r="BT51" s="6">
        <f t="shared" ref="BT51:CP52" si="40">BT52</f>
        <v>0</v>
      </c>
      <c r="BU51" s="6">
        <f t="shared" si="40"/>
        <v>5.0847457627118651</v>
      </c>
      <c r="BV51" s="6">
        <f t="shared" si="40"/>
        <v>0</v>
      </c>
      <c r="BW51" s="6">
        <f t="shared" si="40"/>
        <v>5.0847457627118642</v>
      </c>
      <c r="BX51" s="6">
        <f t="shared" si="40"/>
        <v>0</v>
      </c>
      <c r="BY51" s="6">
        <f t="shared" si="40"/>
        <v>0</v>
      </c>
      <c r="BZ51" s="6">
        <f t="shared" si="40"/>
        <v>5.0847457627118642</v>
      </c>
      <c r="CA51" s="6">
        <f t="shared" si="40"/>
        <v>0</v>
      </c>
      <c r="CB51" s="6">
        <f t="shared" si="40"/>
        <v>5.0847457627118642</v>
      </c>
      <c r="CC51" s="6">
        <f t="shared" si="40"/>
        <v>0</v>
      </c>
      <c r="CD51" s="6">
        <f t="shared" si="40"/>
        <v>0</v>
      </c>
      <c r="CE51" s="6">
        <f t="shared" si="40"/>
        <v>5.0847457627118642</v>
      </c>
      <c r="CF51" s="6">
        <f t="shared" si="40"/>
        <v>0</v>
      </c>
      <c r="CG51" s="6">
        <f t="shared" si="40"/>
        <v>32.577156605481328</v>
      </c>
      <c r="CH51" s="6">
        <f t="shared" si="40"/>
        <v>0</v>
      </c>
      <c r="CI51" s="6">
        <f t="shared" si="40"/>
        <v>0</v>
      </c>
      <c r="CJ51" s="6">
        <f t="shared" si="40"/>
        <v>32.577156605481328</v>
      </c>
      <c r="CK51" s="6">
        <f t="shared" si="40"/>
        <v>0</v>
      </c>
      <c r="CL51" s="6">
        <f t="shared" si="40"/>
        <v>32.577156605481328</v>
      </c>
      <c r="CM51" s="6">
        <f t="shared" si="40"/>
        <v>0</v>
      </c>
      <c r="CN51" s="6">
        <f t="shared" si="40"/>
        <v>0</v>
      </c>
      <c r="CO51" s="6">
        <f t="shared" si="40"/>
        <v>32.577156605481328</v>
      </c>
      <c r="CP51" s="6">
        <f t="shared" si="40"/>
        <v>0</v>
      </c>
      <c r="CQ51" s="12" t="s">
        <v>24</v>
      </c>
    </row>
    <row r="52" spans="1:95" ht="31.5">
      <c r="A52" s="14" t="s">
        <v>175</v>
      </c>
      <c r="B52" s="15" t="s">
        <v>176</v>
      </c>
      <c r="C52" s="16" t="s">
        <v>23</v>
      </c>
      <c r="D52" s="5" t="s">
        <v>24</v>
      </c>
      <c r="E52" s="23" t="s">
        <v>24</v>
      </c>
      <c r="F52" s="23" t="s">
        <v>24</v>
      </c>
      <c r="G52" s="5" t="s">
        <v>24</v>
      </c>
      <c r="H52" s="25" t="s">
        <v>24</v>
      </c>
      <c r="I52" s="25" t="s">
        <v>24</v>
      </c>
      <c r="J52" s="23" t="s">
        <v>24</v>
      </c>
      <c r="K52" s="6" t="s">
        <v>24</v>
      </c>
      <c r="L52" s="6" t="s">
        <v>24</v>
      </c>
      <c r="M52" s="6" t="s">
        <v>24</v>
      </c>
      <c r="N52" s="6" t="s">
        <v>24</v>
      </c>
      <c r="O52" s="6">
        <v>0</v>
      </c>
      <c r="P52" s="18" t="s">
        <v>24</v>
      </c>
      <c r="Q52" s="18" t="s">
        <v>24</v>
      </c>
      <c r="R52" s="6">
        <f>R53</f>
        <v>35.573500000000003</v>
      </c>
      <c r="S52" s="6">
        <f>S53</f>
        <v>38.753030000000003</v>
      </c>
      <c r="T52" s="18">
        <f>T53</f>
        <v>32.577156605481328</v>
      </c>
      <c r="U52" s="6">
        <f>U53</f>
        <v>32.577156605481328</v>
      </c>
      <c r="V52" s="6">
        <f t="shared" si="39"/>
        <v>0</v>
      </c>
      <c r="W52" s="6">
        <f t="shared" si="39"/>
        <v>0</v>
      </c>
      <c r="X52" s="6">
        <f t="shared" si="39"/>
        <v>0</v>
      </c>
      <c r="Y52" s="6">
        <f t="shared" si="39"/>
        <v>8.6995440800575992</v>
      </c>
      <c r="Z52" s="6">
        <f t="shared" si="39"/>
        <v>0</v>
      </c>
      <c r="AA52" s="6">
        <f t="shared" si="39"/>
        <v>0</v>
      </c>
      <c r="AB52" s="6">
        <f t="shared" si="39"/>
        <v>8.6995440800575992</v>
      </c>
      <c r="AC52" s="6">
        <f t="shared" si="39"/>
        <v>0</v>
      </c>
      <c r="AD52" s="6">
        <f t="shared" si="39"/>
        <v>8.6995440800575992</v>
      </c>
      <c r="AE52" s="6">
        <f t="shared" si="39"/>
        <v>0</v>
      </c>
      <c r="AF52" s="6">
        <f t="shared" si="39"/>
        <v>0</v>
      </c>
      <c r="AG52" s="6">
        <f t="shared" si="39"/>
        <v>8.6995440800575992</v>
      </c>
      <c r="AH52" s="6">
        <f t="shared" si="39"/>
        <v>0</v>
      </c>
      <c r="AI52" s="6">
        <f t="shared" si="39"/>
        <v>4.3100000000000005</v>
      </c>
      <c r="AJ52" s="6">
        <f t="shared" si="39"/>
        <v>0</v>
      </c>
      <c r="AK52" s="6">
        <f t="shared" si="39"/>
        <v>0</v>
      </c>
      <c r="AL52" s="6">
        <f t="shared" si="39"/>
        <v>4.3100000000000005</v>
      </c>
      <c r="AM52" s="6">
        <f t="shared" si="39"/>
        <v>0</v>
      </c>
      <c r="AN52" s="6">
        <f t="shared" si="39"/>
        <v>4.3100000000000005</v>
      </c>
      <c r="AO52" s="6">
        <f t="shared" si="39"/>
        <v>0</v>
      </c>
      <c r="AP52" s="6">
        <f t="shared" si="39"/>
        <v>0</v>
      </c>
      <c r="AQ52" s="6">
        <f t="shared" si="39"/>
        <v>4.3100000000000005</v>
      </c>
      <c r="AR52" s="6">
        <f t="shared" si="39"/>
        <v>0</v>
      </c>
      <c r="AS52" s="6">
        <f t="shared" si="39"/>
        <v>5.0999999999999996</v>
      </c>
      <c r="AT52" s="6">
        <f t="shared" si="39"/>
        <v>0</v>
      </c>
      <c r="AU52" s="6">
        <f t="shared" si="39"/>
        <v>0</v>
      </c>
      <c r="AV52" s="6">
        <f t="shared" si="39"/>
        <v>5.0999999999999996</v>
      </c>
      <c r="AW52" s="6">
        <f t="shared" si="39"/>
        <v>0</v>
      </c>
      <c r="AX52" s="6">
        <f t="shared" si="39"/>
        <v>5.0999999999999996</v>
      </c>
      <c r="AY52" s="6">
        <f t="shared" si="39"/>
        <v>0</v>
      </c>
      <c r="AZ52" s="6">
        <f t="shared" si="39"/>
        <v>0</v>
      </c>
      <c r="BA52" s="6">
        <f t="shared" si="39"/>
        <v>5.0999999999999996</v>
      </c>
      <c r="BB52" s="6">
        <f t="shared" si="39"/>
        <v>0</v>
      </c>
      <c r="BC52" s="6">
        <f t="shared" si="39"/>
        <v>4.2981210000000001</v>
      </c>
      <c r="BD52" s="6">
        <f t="shared" si="39"/>
        <v>0</v>
      </c>
      <c r="BE52" s="6">
        <f t="shared" si="39"/>
        <v>0</v>
      </c>
      <c r="BF52" s="6">
        <f t="shared" si="39"/>
        <v>4.2981210000000001</v>
      </c>
      <c r="BG52" s="6">
        <f t="shared" si="39"/>
        <v>0</v>
      </c>
      <c r="BH52" s="6">
        <f t="shared" si="39"/>
        <v>4.2981210000000001</v>
      </c>
      <c r="BI52" s="6">
        <f t="shared" si="39"/>
        <v>0</v>
      </c>
      <c r="BJ52" s="6">
        <f t="shared" si="39"/>
        <v>0</v>
      </c>
      <c r="BK52" s="6">
        <f t="shared" si="39"/>
        <v>4.2981210000000001</v>
      </c>
      <c r="BL52" s="6">
        <f t="shared" si="39"/>
        <v>0</v>
      </c>
      <c r="BM52" s="6">
        <f t="shared" si="39"/>
        <v>5.0847457627118651</v>
      </c>
      <c r="BN52" s="6">
        <f t="shared" si="39"/>
        <v>0</v>
      </c>
      <c r="BO52" s="6">
        <f t="shared" si="39"/>
        <v>0</v>
      </c>
      <c r="BP52" s="6">
        <f t="shared" si="39"/>
        <v>5.0847457627118651</v>
      </c>
      <c r="BQ52" s="6">
        <f t="shared" si="39"/>
        <v>0</v>
      </c>
      <c r="BR52" s="6">
        <f t="shared" si="39"/>
        <v>5.0847457627118651</v>
      </c>
      <c r="BS52" s="6">
        <f t="shared" si="39"/>
        <v>0</v>
      </c>
      <c r="BT52" s="6">
        <f t="shared" si="40"/>
        <v>0</v>
      </c>
      <c r="BU52" s="6">
        <f t="shared" si="40"/>
        <v>5.0847457627118651</v>
      </c>
      <c r="BV52" s="6">
        <f t="shared" si="40"/>
        <v>0</v>
      </c>
      <c r="BW52" s="6">
        <f t="shared" si="40"/>
        <v>5.0847457627118642</v>
      </c>
      <c r="BX52" s="6">
        <f t="shared" si="40"/>
        <v>0</v>
      </c>
      <c r="BY52" s="6">
        <f t="shared" si="40"/>
        <v>0</v>
      </c>
      <c r="BZ52" s="6">
        <f t="shared" si="40"/>
        <v>5.0847457627118642</v>
      </c>
      <c r="CA52" s="6">
        <f t="shared" si="40"/>
        <v>0</v>
      </c>
      <c r="CB52" s="6">
        <f t="shared" si="40"/>
        <v>5.0847457627118642</v>
      </c>
      <c r="CC52" s="6">
        <f t="shared" si="40"/>
        <v>0</v>
      </c>
      <c r="CD52" s="6">
        <f t="shared" si="40"/>
        <v>0</v>
      </c>
      <c r="CE52" s="6">
        <f t="shared" si="40"/>
        <v>5.0847457627118642</v>
      </c>
      <c r="CF52" s="6">
        <f t="shared" si="40"/>
        <v>0</v>
      </c>
      <c r="CG52" s="6">
        <f t="shared" si="40"/>
        <v>32.577156605481328</v>
      </c>
      <c r="CH52" s="6">
        <f t="shared" si="40"/>
        <v>0</v>
      </c>
      <c r="CI52" s="6">
        <f t="shared" si="40"/>
        <v>0</v>
      </c>
      <c r="CJ52" s="6">
        <f t="shared" si="40"/>
        <v>32.577156605481328</v>
      </c>
      <c r="CK52" s="6">
        <f t="shared" si="40"/>
        <v>0</v>
      </c>
      <c r="CL52" s="6">
        <f t="shared" si="40"/>
        <v>32.577156605481328</v>
      </c>
      <c r="CM52" s="6">
        <f t="shared" si="40"/>
        <v>0</v>
      </c>
      <c r="CN52" s="6">
        <f t="shared" si="40"/>
        <v>0</v>
      </c>
      <c r="CO52" s="6">
        <f t="shared" si="40"/>
        <v>32.577156605481328</v>
      </c>
      <c r="CP52" s="6">
        <f t="shared" si="40"/>
        <v>0</v>
      </c>
      <c r="CQ52" s="12" t="s">
        <v>24</v>
      </c>
    </row>
    <row r="53" spans="1:95" ht="31.5">
      <c r="A53" s="14" t="s">
        <v>175</v>
      </c>
      <c r="B53" s="15" t="s">
        <v>177</v>
      </c>
      <c r="C53" s="16" t="s">
        <v>178</v>
      </c>
      <c r="D53" s="5" t="s">
        <v>109</v>
      </c>
      <c r="E53" s="23">
        <v>2017</v>
      </c>
      <c r="F53" s="23">
        <v>2022</v>
      </c>
      <c r="G53" s="5">
        <v>2022</v>
      </c>
      <c r="H53" s="17" t="s">
        <v>24</v>
      </c>
      <c r="I53" s="17" t="s">
        <v>24</v>
      </c>
      <c r="J53" s="23" t="s">
        <v>24</v>
      </c>
      <c r="K53" s="6" t="s">
        <v>24</v>
      </c>
      <c r="L53" s="6" t="s">
        <v>24</v>
      </c>
      <c r="M53" s="6" t="s">
        <v>24</v>
      </c>
      <c r="N53" s="6" t="s">
        <v>24</v>
      </c>
      <c r="O53" s="6">
        <v>0</v>
      </c>
      <c r="P53" s="18" t="s">
        <v>24</v>
      </c>
      <c r="Q53" s="18" t="s">
        <v>24</v>
      </c>
      <c r="R53" s="6">
        <v>35.573500000000003</v>
      </c>
      <c r="S53" s="6">
        <v>38.753030000000003</v>
      </c>
      <c r="T53" s="24">
        <f>CG53</f>
        <v>32.577156605481328</v>
      </c>
      <c r="U53" s="6">
        <f>CL53</f>
        <v>32.577156605481328</v>
      </c>
      <c r="V53" s="6">
        <v>0</v>
      </c>
      <c r="W53" s="6">
        <v>0</v>
      </c>
      <c r="X53" s="6">
        <v>0</v>
      </c>
      <c r="Y53" s="24">
        <f t="shared" ref="Y53:Y84" si="41">SUM(Z53:AC53)</f>
        <v>8.6995440800575992</v>
      </c>
      <c r="Z53" s="24">
        <v>0</v>
      </c>
      <c r="AA53" s="24">
        <v>0</v>
      </c>
      <c r="AB53" s="24">
        <v>8.6995440800575992</v>
      </c>
      <c r="AC53" s="24">
        <v>0</v>
      </c>
      <c r="AD53" s="24">
        <f t="shared" ref="AD53:AD85" si="42">SUM(AE53:AH53)</f>
        <v>8.6995440800575992</v>
      </c>
      <c r="AE53" s="24">
        <v>0</v>
      </c>
      <c r="AF53" s="24">
        <v>0</v>
      </c>
      <c r="AG53" s="24">
        <v>8.6995440800575992</v>
      </c>
      <c r="AH53" s="24">
        <v>0</v>
      </c>
      <c r="AI53" s="24">
        <f t="shared" ref="AI53:AI80" si="43">SUM(AJ53:AM53)</f>
        <v>4.3100000000000005</v>
      </c>
      <c r="AJ53" s="24">
        <v>0</v>
      </c>
      <c r="AK53" s="24">
        <v>0</v>
      </c>
      <c r="AL53" s="24">
        <f>3.81+0.5</f>
        <v>4.3100000000000005</v>
      </c>
      <c r="AM53" s="24">
        <v>0</v>
      </c>
      <c r="AN53" s="24">
        <f t="shared" ref="AN53:AN80" si="44">SUM(AO53:AR53)</f>
        <v>4.3100000000000005</v>
      </c>
      <c r="AO53" s="24">
        <v>0</v>
      </c>
      <c r="AP53" s="24">
        <v>0</v>
      </c>
      <c r="AQ53" s="24">
        <f>3.81+0.5</f>
        <v>4.3100000000000005</v>
      </c>
      <c r="AR53" s="24">
        <v>0</v>
      </c>
      <c r="AS53" s="24">
        <f t="shared" ref="AS53" si="45">SUM(AT53:AW53)</f>
        <v>5.0999999999999996</v>
      </c>
      <c r="AT53" s="24">
        <v>0</v>
      </c>
      <c r="AU53" s="24">
        <v>0</v>
      </c>
      <c r="AV53" s="24">
        <f>5.1</f>
        <v>5.0999999999999996</v>
      </c>
      <c r="AW53" s="24">
        <v>0</v>
      </c>
      <c r="AX53" s="24">
        <f t="shared" ref="AX53:AX81" si="46">SUM(AY53:BB53)</f>
        <v>5.0999999999999996</v>
      </c>
      <c r="AY53" s="24">
        <v>0</v>
      </c>
      <c r="AZ53" s="24">
        <v>0</v>
      </c>
      <c r="BA53" s="24">
        <f>5.1</f>
        <v>5.0999999999999996</v>
      </c>
      <c r="BB53" s="24">
        <v>0</v>
      </c>
      <c r="BC53" s="24">
        <f t="shared" ref="BC53" si="47">SUM(BD53:BG53)</f>
        <v>4.2981210000000001</v>
      </c>
      <c r="BD53" s="24">
        <v>0</v>
      </c>
      <c r="BE53" s="24">
        <v>0</v>
      </c>
      <c r="BF53" s="24">
        <v>4.2981210000000001</v>
      </c>
      <c r="BG53" s="24">
        <v>0</v>
      </c>
      <c r="BH53" s="24">
        <f t="shared" ref="BH53:BH81" si="48">SUM(BI53:BL53)</f>
        <v>4.2981210000000001</v>
      </c>
      <c r="BI53" s="24">
        <v>0</v>
      </c>
      <c r="BJ53" s="24">
        <v>0</v>
      </c>
      <c r="BK53" s="24">
        <v>4.2981210000000001</v>
      </c>
      <c r="BL53" s="24">
        <v>0</v>
      </c>
      <c r="BM53" s="24">
        <f t="shared" ref="BM53:BM81" si="49">SUM(BN53:BQ53)</f>
        <v>5.0847457627118651</v>
      </c>
      <c r="BN53" s="24">
        <v>0</v>
      </c>
      <c r="BO53" s="24">
        <v>0</v>
      </c>
      <c r="BP53" s="24">
        <f>5*1.2/1.18</f>
        <v>5.0847457627118651</v>
      </c>
      <c r="BQ53" s="24">
        <v>0</v>
      </c>
      <c r="BR53" s="24">
        <f t="shared" ref="BR53:BR81" si="50">SUM(BS53:BV53)</f>
        <v>5.0847457627118651</v>
      </c>
      <c r="BS53" s="24">
        <v>0</v>
      </c>
      <c r="BT53" s="24">
        <v>0</v>
      </c>
      <c r="BU53" s="24">
        <f>5*1.2/1.18</f>
        <v>5.0847457627118651</v>
      </c>
      <c r="BV53" s="24">
        <v>0</v>
      </c>
      <c r="BW53" s="24">
        <f t="shared" ref="BW53:BW81" si="51">SUM(BX53:CA53)</f>
        <v>5.0847457627118642</v>
      </c>
      <c r="BX53" s="24">
        <v>0</v>
      </c>
      <c r="BY53" s="24">
        <v>0</v>
      </c>
      <c r="BZ53" s="24">
        <f>5/1.18*1.2</f>
        <v>5.0847457627118642</v>
      </c>
      <c r="CA53" s="24">
        <v>0</v>
      </c>
      <c r="CB53" s="24">
        <f t="shared" ref="CB53:CB81" si="52">SUM(CC53:CF53)</f>
        <v>5.0847457627118642</v>
      </c>
      <c r="CC53" s="24">
        <v>0</v>
      </c>
      <c r="CD53" s="24">
        <v>0</v>
      </c>
      <c r="CE53" s="24">
        <f>5/1.18*1.2</f>
        <v>5.0847457627118642</v>
      </c>
      <c r="CF53" s="24">
        <v>0</v>
      </c>
      <c r="CG53" s="24">
        <f t="shared" ref="CG53" si="53">SUM(CH53:CK53)</f>
        <v>32.577156605481328</v>
      </c>
      <c r="CH53" s="24">
        <f t="shared" ref="CH53" si="54">Z53+AJ53+AT53+BD53+BN53+BX53</f>
        <v>0</v>
      </c>
      <c r="CI53" s="24">
        <f t="shared" ref="CI53" si="55">AA53+AK53+AU53+BE53+BO53+BY53</f>
        <v>0</v>
      </c>
      <c r="CJ53" s="24">
        <f t="shared" ref="CJ53" si="56">AB53+AL53+AV53+BF53+BP53+BZ53</f>
        <v>32.577156605481328</v>
      </c>
      <c r="CK53" s="24">
        <f t="shared" ref="CK53" si="57">AC53+AM53+AW53+BG53+BQ53+CA53</f>
        <v>0</v>
      </c>
      <c r="CL53" s="24">
        <f t="shared" ref="CL53:CL84" si="58">SUM(CM53:CP53)</f>
        <v>32.577156605481328</v>
      </c>
      <c r="CM53" s="24">
        <f t="shared" ref="CM53:CP81" si="59">AE53+AO53+AY53+BI53+BS53+CC53</f>
        <v>0</v>
      </c>
      <c r="CN53" s="24">
        <f t="shared" si="59"/>
        <v>0</v>
      </c>
      <c r="CO53" s="24">
        <f t="shared" si="59"/>
        <v>32.577156605481328</v>
      </c>
      <c r="CP53" s="24">
        <f t="shared" si="59"/>
        <v>0</v>
      </c>
      <c r="CQ53" s="12" t="s">
        <v>24</v>
      </c>
    </row>
    <row r="54" spans="1:95" ht="31.5">
      <c r="A54" s="14" t="s">
        <v>179</v>
      </c>
      <c r="B54" s="15" t="s">
        <v>180</v>
      </c>
      <c r="C54" s="16" t="s">
        <v>23</v>
      </c>
      <c r="D54" s="5" t="s">
        <v>24</v>
      </c>
      <c r="E54" s="23" t="s">
        <v>24</v>
      </c>
      <c r="F54" s="23" t="s">
        <v>24</v>
      </c>
      <c r="G54" s="5" t="s">
        <v>24</v>
      </c>
      <c r="H54" s="23" t="s">
        <v>24</v>
      </c>
      <c r="I54" s="23" t="s">
        <v>24</v>
      </c>
      <c r="J54" s="23" t="s">
        <v>24</v>
      </c>
      <c r="K54" s="6" t="s">
        <v>24</v>
      </c>
      <c r="L54" s="6" t="s">
        <v>24</v>
      </c>
      <c r="M54" s="6" t="s">
        <v>24</v>
      </c>
      <c r="N54" s="6" t="s">
        <v>24</v>
      </c>
      <c r="O54" s="6" t="s">
        <v>24</v>
      </c>
      <c r="P54" s="18" t="s">
        <v>24</v>
      </c>
      <c r="Q54" s="18" t="s">
        <v>24</v>
      </c>
      <c r="R54" s="6" t="s">
        <v>24</v>
      </c>
      <c r="S54" s="6" t="s">
        <v>24</v>
      </c>
      <c r="T54" s="24" t="s">
        <v>24</v>
      </c>
      <c r="U54" s="6" t="s">
        <v>24</v>
      </c>
      <c r="V54" s="6" t="s">
        <v>24</v>
      </c>
      <c r="W54" s="6" t="s">
        <v>24</v>
      </c>
      <c r="X54" s="6" t="s">
        <v>24</v>
      </c>
      <c r="Y54" s="24" t="s">
        <v>24</v>
      </c>
      <c r="Z54" s="24" t="s">
        <v>24</v>
      </c>
      <c r="AA54" s="24" t="s">
        <v>24</v>
      </c>
      <c r="AB54" s="24" t="s">
        <v>24</v>
      </c>
      <c r="AC54" s="24" t="s">
        <v>24</v>
      </c>
      <c r="AD54" s="24" t="s">
        <v>24</v>
      </c>
      <c r="AE54" s="24" t="s">
        <v>24</v>
      </c>
      <c r="AF54" s="24" t="s">
        <v>24</v>
      </c>
      <c r="AG54" s="24" t="s">
        <v>24</v>
      </c>
      <c r="AH54" s="24" t="s">
        <v>24</v>
      </c>
      <c r="AI54" s="24" t="s">
        <v>24</v>
      </c>
      <c r="AJ54" s="24" t="s">
        <v>24</v>
      </c>
      <c r="AK54" s="24" t="s">
        <v>24</v>
      </c>
      <c r="AL54" s="24" t="s">
        <v>24</v>
      </c>
      <c r="AM54" s="24" t="s">
        <v>24</v>
      </c>
      <c r="AN54" s="24" t="s">
        <v>24</v>
      </c>
      <c r="AO54" s="24" t="s">
        <v>24</v>
      </c>
      <c r="AP54" s="24" t="s">
        <v>24</v>
      </c>
      <c r="AQ54" s="24" t="s">
        <v>24</v>
      </c>
      <c r="AR54" s="24" t="s">
        <v>24</v>
      </c>
      <c r="AS54" s="24" t="s">
        <v>24</v>
      </c>
      <c r="AT54" s="24" t="s">
        <v>24</v>
      </c>
      <c r="AU54" s="24" t="s">
        <v>24</v>
      </c>
      <c r="AV54" s="24" t="s">
        <v>24</v>
      </c>
      <c r="AW54" s="24" t="s">
        <v>24</v>
      </c>
      <c r="AX54" s="24" t="s">
        <v>24</v>
      </c>
      <c r="AY54" s="24" t="s">
        <v>24</v>
      </c>
      <c r="AZ54" s="24" t="s">
        <v>24</v>
      </c>
      <c r="BA54" s="24" t="s">
        <v>24</v>
      </c>
      <c r="BB54" s="24" t="s">
        <v>24</v>
      </c>
      <c r="BC54" s="24" t="s">
        <v>24</v>
      </c>
      <c r="BD54" s="24" t="s">
        <v>24</v>
      </c>
      <c r="BE54" s="24" t="s">
        <v>24</v>
      </c>
      <c r="BF54" s="24" t="s">
        <v>24</v>
      </c>
      <c r="BG54" s="24" t="s">
        <v>24</v>
      </c>
      <c r="BH54" s="24" t="s">
        <v>24</v>
      </c>
      <c r="BI54" s="24" t="s">
        <v>24</v>
      </c>
      <c r="BJ54" s="24" t="s">
        <v>24</v>
      </c>
      <c r="BK54" s="24" t="s">
        <v>24</v>
      </c>
      <c r="BL54" s="24" t="s">
        <v>24</v>
      </c>
      <c r="BM54" s="24" t="s">
        <v>24</v>
      </c>
      <c r="BN54" s="24" t="s">
        <v>24</v>
      </c>
      <c r="BO54" s="24" t="s">
        <v>24</v>
      </c>
      <c r="BP54" s="24" t="s">
        <v>24</v>
      </c>
      <c r="BQ54" s="24" t="s">
        <v>24</v>
      </c>
      <c r="BR54" s="24" t="s">
        <v>24</v>
      </c>
      <c r="BS54" s="24" t="s">
        <v>24</v>
      </c>
      <c r="BT54" s="24" t="s">
        <v>24</v>
      </c>
      <c r="BU54" s="24" t="s">
        <v>24</v>
      </c>
      <c r="BV54" s="24" t="s">
        <v>24</v>
      </c>
      <c r="BW54" s="24" t="s">
        <v>24</v>
      </c>
      <c r="BX54" s="24" t="s">
        <v>24</v>
      </c>
      <c r="BY54" s="24" t="s">
        <v>24</v>
      </c>
      <c r="BZ54" s="24" t="s">
        <v>24</v>
      </c>
      <c r="CA54" s="24" t="s">
        <v>24</v>
      </c>
      <c r="CB54" s="24" t="s">
        <v>24</v>
      </c>
      <c r="CC54" s="24" t="s">
        <v>24</v>
      </c>
      <c r="CD54" s="24" t="s">
        <v>24</v>
      </c>
      <c r="CE54" s="24" t="s">
        <v>24</v>
      </c>
      <c r="CF54" s="24" t="s">
        <v>24</v>
      </c>
      <c r="CG54" s="24" t="s">
        <v>24</v>
      </c>
      <c r="CH54" s="24" t="s">
        <v>24</v>
      </c>
      <c r="CI54" s="24" t="s">
        <v>24</v>
      </c>
      <c r="CJ54" s="24" t="s">
        <v>24</v>
      </c>
      <c r="CK54" s="24" t="s">
        <v>24</v>
      </c>
      <c r="CL54" s="24" t="s">
        <v>24</v>
      </c>
      <c r="CM54" s="24" t="s">
        <v>24</v>
      </c>
      <c r="CN54" s="24" t="s">
        <v>24</v>
      </c>
      <c r="CO54" s="24" t="s">
        <v>24</v>
      </c>
      <c r="CP54" s="24" t="s">
        <v>24</v>
      </c>
      <c r="CQ54" s="12" t="s">
        <v>24</v>
      </c>
    </row>
    <row r="55" spans="1:95" ht="31.5">
      <c r="A55" s="14" t="s">
        <v>181</v>
      </c>
      <c r="B55" s="15" t="s">
        <v>182</v>
      </c>
      <c r="C55" s="16" t="s">
        <v>23</v>
      </c>
      <c r="D55" s="5" t="s">
        <v>24</v>
      </c>
      <c r="E55" s="23" t="s">
        <v>24</v>
      </c>
      <c r="F55" s="23" t="s">
        <v>24</v>
      </c>
      <c r="G55" s="5" t="s">
        <v>24</v>
      </c>
      <c r="H55" s="23" t="s">
        <v>24</v>
      </c>
      <c r="I55" s="23" t="s">
        <v>24</v>
      </c>
      <c r="J55" s="23" t="s">
        <v>24</v>
      </c>
      <c r="K55" s="6" t="s">
        <v>24</v>
      </c>
      <c r="L55" s="6" t="s">
        <v>24</v>
      </c>
      <c r="M55" s="6" t="s">
        <v>24</v>
      </c>
      <c r="N55" s="6" t="s">
        <v>24</v>
      </c>
      <c r="O55" s="6" t="s">
        <v>24</v>
      </c>
      <c r="P55" s="18" t="s">
        <v>24</v>
      </c>
      <c r="Q55" s="18" t="s">
        <v>24</v>
      </c>
      <c r="R55" s="6" t="s">
        <v>24</v>
      </c>
      <c r="S55" s="6" t="s">
        <v>24</v>
      </c>
      <c r="T55" s="24" t="s">
        <v>24</v>
      </c>
      <c r="U55" s="6" t="s">
        <v>24</v>
      </c>
      <c r="V55" s="6" t="s">
        <v>24</v>
      </c>
      <c r="W55" s="6" t="s">
        <v>24</v>
      </c>
      <c r="X55" s="6" t="s">
        <v>24</v>
      </c>
      <c r="Y55" s="24" t="s">
        <v>24</v>
      </c>
      <c r="Z55" s="24" t="s">
        <v>24</v>
      </c>
      <c r="AA55" s="24" t="s">
        <v>24</v>
      </c>
      <c r="AB55" s="24" t="s">
        <v>24</v>
      </c>
      <c r="AC55" s="24" t="s">
        <v>24</v>
      </c>
      <c r="AD55" s="24" t="s">
        <v>24</v>
      </c>
      <c r="AE55" s="24" t="s">
        <v>24</v>
      </c>
      <c r="AF55" s="24" t="s">
        <v>24</v>
      </c>
      <c r="AG55" s="24" t="s">
        <v>24</v>
      </c>
      <c r="AH55" s="24" t="s">
        <v>24</v>
      </c>
      <c r="AI55" s="24" t="s">
        <v>24</v>
      </c>
      <c r="AJ55" s="24" t="s">
        <v>24</v>
      </c>
      <c r="AK55" s="24" t="s">
        <v>24</v>
      </c>
      <c r="AL55" s="24" t="s">
        <v>24</v>
      </c>
      <c r="AM55" s="24" t="s">
        <v>24</v>
      </c>
      <c r="AN55" s="24" t="s">
        <v>24</v>
      </c>
      <c r="AO55" s="24" t="s">
        <v>24</v>
      </c>
      <c r="AP55" s="24" t="s">
        <v>24</v>
      </c>
      <c r="AQ55" s="24" t="s">
        <v>24</v>
      </c>
      <c r="AR55" s="24" t="s">
        <v>24</v>
      </c>
      <c r="AS55" s="24" t="s">
        <v>24</v>
      </c>
      <c r="AT55" s="24" t="s">
        <v>24</v>
      </c>
      <c r="AU55" s="24" t="s">
        <v>24</v>
      </c>
      <c r="AV55" s="24" t="s">
        <v>24</v>
      </c>
      <c r="AW55" s="24" t="s">
        <v>24</v>
      </c>
      <c r="AX55" s="24" t="s">
        <v>24</v>
      </c>
      <c r="AY55" s="24" t="s">
        <v>24</v>
      </c>
      <c r="AZ55" s="24" t="s">
        <v>24</v>
      </c>
      <c r="BA55" s="24" t="s">
        <v>24</v>
      </c>
      <c r="BB55" s="24" t="s">
        <v>24</v>
      </c>
      <c r="BC55" s="24" t="s">
        <v>24</v>
      </c>
      <c r="BD55" s="24" t="s">
        <v>24</v>
      </c>
      <c r="BE55" s="24" t="s">
        <v>24</v>
      </c>
      <c r="BF55" s="24" t="s">
        <v>24</v>
      </c>
      <c r="BG55" s="24" t="s">
        <v>24</v>
      </c>
      <c r="BH55" s="24" t="s">
        <v>24</v>
      </c>
      <c r="BI55" s="24" t="s">
        <v>24</v>
      </c>
      <c r="BJ55" s="24" t="s">
        <v>24</v>
      </c>
      <c r="BK55" s="24" t="s">
        <v>24</v>
      </c>
      <c r="BL55" s="24" t="s">
        <v>24</v>
      </c>
      <c r="BM55" s="24" t="s">
        <v>24</v>
      </c>
      <c r="BN55" s="24" t="s">
        <v>24</v>
      </c>
      <c r="BO55" s="24" t="s">
        <v>24</v>
      </c>
      <c r="BP55" s="24" t="s">
        <v>24</v>
      </c>
      <c r="BQ55" s="24" t="s">
        <v>24</v>
      </c>
      <c r="BR55" s="24" t="s">
        <v>24</v>
      </c>
      <c r="BS55" s="24" t="s">
        <v>24</v>
      </c>
      <c r="BT55" s="24" t="s">
        <v>24</v>
      </c>
      <c r="BU55" s="24" t="s">
        <v>24</v>
      </c>
      <c r="BV55" s="24" t="s">
        <v>24</v>
      </c>
      <c r="BW55" s="24" t="s">
        <v>24</v>
      </c>
      <c r="BX55" s="24" t="s">
        <v>24</v>
      </c>
      <c r="BY55" s="24" t="s">
        <v>24</v>
      </c>
      <c r="BZ55" s="24" t="s">
        <v>24</v>
      </c>
      <c r="CA55" s="24" t="s">
        <v>24</v>
      </c>
      <c r="CB55" s="24" t="s">
        <v>24</v>
      </c>
      <c r="CC55" s="24" t="s">
        <v>24</v>
      </c>
      <c r="CD55" s="24" t="s">
        <v>24</v>
      </c>
      <c r="CE55" s="24" t="s">
        <v>24</v>
      </c>
      <c r="CF55" s="24" t="s">
        <v>24</v>
      </c>
      <c r="CG55" s="24" t="s">
        <v>24</v>
      </c>
      <c r="CH55" s="24" t="s">
        <v>24</v>
      </c>
      <c r="CI55" s="24" t="s">
        <v>24</v>
      </c>
      <c r="CJ55" s="24" t="s">
        <v>24</v>
      </c>
      <c r="CK55" s="24" t="s">
        <v>24</v>
      </c>
      <c r="CL55" s="24" t="s">
        <v>24</v>
      </c>
      <c r="CM55" s="24" t="s">
        <v>24</v>
      </c>
      <c r="CN55" s="24" t="s">
        <v>24</v>
      </c>
      <c r="CO55" s="24" t="s">
        <v>24</v>
      </c>
      <c r="CP55" s="24" t="s">
        <v>24</v>
      </c>
      <c r="CQ55" s="12" t="s">
        <v>24</v>
      </c>
    </row>
    <row r="56" spans="1:95" ht="47.25">
      <c r="A56" s="14" t="s">
        <v>183</v>
      </c>
      <c r="B56" s="15" t="s">
        <v>184</v>
      </c>
      <c r="C56" s="16" t="s">
        <v>23</v>
      </c>
      <c r="D56" s="5" t="s">
        <v>24</v>
      </c>
      <c r="E56" s="23" t="s">
        <v>24</v>
      </c>
      <c r="F56" s="23" t="s">
        <v>24</v>
      </c>
      <c r="G56" s="5" t="s">
        <v>24</v>
      </c>
      <c r="H56" s="23" t="s">
        <v>24</v>
      </c>
      <c r="I56" s="23" t="s">
        <v>24</v>
      </c>
      <c r="J56" s="23" t="s">
        <v>24</v>
      </c>
      <c r="K56" s="6" t="s">
        <v>24</v>
      </c>
      <c r="L56" s="6" t="s">
        <v>24</v>
      </c>
      <c r="M56" s="6" t="s">
        <v>24</v>
      </c>
      <c r="N56" s="6" t="s">
        <v>24</v>
      </c>
      <c r="O56" s="6" t="s">
        <v>24</v>
      </c>
      <c r="P56" s="18" t="s">
        <v>24</v>
      </c>
      <c r="Q56" s="18" t="s">
        <v>24</v>
      </c>
      <c r="R56" s="6" t="s">
        <v>24</v>
      </c>
      <c r="S56" s="6" t="s">
        <v>24</v>
      </c>
      <c r="T56" s="24" t="s">
        <v>24</v>
      </c>
      <c r="U56" s="6" t="s">
        <v>24</v>
      </c>
      <c r="V56" s="6" t="s">
        <v>24</v>
      </c>
      <c r="W56" s="6" t="s">
        <v>24</v>
      </c>
      <c r="X56" s="6" t="s">
        <v>24</v>
      </c>
      <c r="Y56" s="24" t="s">
        <v>24</v>
      </c>
      <c r="Z56" s="24" t="s">
        <v>24</v>
      </c>
      <c r="AA56" s="24" t="s">
        <v>24</v>
      </c>
      <c r="AB56" s="24" t="s">
        <v>24</v>
      </c>
      <c r="AC56" s="24" t="s">
        <v>24</v>
      </c>
      <c r="AD56" s="24" t="s">
        <v>24</v>
      </c>
      <c r="AE56" s="24" t="s">
        <v>24</v>
      </c>
      <c r="AF56" s="24" t="s">
        <v>24</v>
      </c>
      <c r="AG56" s="24" t="s">
        <v>24</v>
      </c>
      <c r="AH56" s="24" t="s">
        <v>24</v>
      </c>
      <c r="AI56" s="24" t="s">
        <v>24</v>
      </c>
      <c r="AJ56" s="24" t="s">
        <v>24</v>
      </c>
      <c r="AK56" s="24" t="s">
        <v>24</v>
      </c>
      <c r="AL56" s="24" t="s">
        <v>24</v>
      </c>
      <c r="AM56" s="24" t="s">
        <v>24</v>
      </c>
      <c r="AN56" s="24" t="s">
        <v>24</v>
      </c>
      <c r="AO56" s="24" t="s">
        <v>24</v>
      </c>
      <c r="AP56" s="24" t="s">
        <v>24</v>
      </c>
      <c r="AQ56" s="24" t="s">
        <v>24</v>
      </c>
      <c r="AR56" s="24" t="s">
        <v>24</v>
      </c>
      <c r="AS56" s="24" t="s">
        <v>24</v>
      </c>
      <c r="AT56" s="24" t="s">
        <v>24</v>
      </c>
      <c r="AU56" s="24" t="s">
        <v>24</v>
      </c>
      <c r="AV56" s="24" t="s">
        <v>24</v>
      </c>
      <c r="AW56" s="24" t="s">
        <v>24</v>
      </c>
      <c r="AX56" s="24" t="s">
        <v>24</v>
      </c>
      <c r="AY56" s="24" t="s">
        <v>24</v>
      </c>
      <c r="AZ56" s="24" t="s">
        <v>24</v>
      </c>
      <c r="BA56" s="24" t="s">
        <v>24</v>
      </c>
      <c r="BB56" s="24" t="s">
        <v>24</v>
      </c>
      <c r="BC56" s="24" t="s">
        <v>24</v>
      </c>
      <c r="BD56" s="24" t="s">
        <v>24</v>
      </c>
      <c r="BE56" s="24" t="s">
        <v>24</v>
      </c>
      <c r="BF56" s="24" t="s">
        <v>24</v>
      </c>
      <c r="BG56" s="24" t="s">
        <v>24</v>
      </c>
      <c r="BH56" s="24" t="s">
        <v>24</v>
      </c>
      <c r="BI56" s="24" t="s">
        <v>24</v>
      </c>
      <c r="BJ56" s="24" t="s">
        <v>24</v>
      </c>
      <c r="BK56" s="24" t="s">
        <v>24</v>
      </c>
      <c r="BL56" s="24" t="s">
        <v>24</v>
      </c>
      <c r="BM56" s="24" t="s">
        <v>24</v>
      </c>
      <c r="BN56" s="24" t="s">
        <v>24</v>
      </c>
      <c r="BO56" s="24" t="s">
        <v>24</v>
      </c>
      <c r="BP56" s="24" t="s">
        <v>24</v>
      </c>
      <c r="BQ56" s="24" t="s">
        <v>24</v>
      </c>
      <c r="BR56" s="24" t="s">
        <v>24</v>
      </c>
      <c r="BS56" s="24" t="s">
        <v>24</v>
      </c>
      <c r="BT56" s="24" t="s">
        <v>24</v>
      </c>
      <c r="BU56" s="24" t="s">
        <v>24</v>
      </c>
      <c r="BV56" s="24" t="s">
        <v>24</v>
      </c>
      <c r="BW56" s="24" t="s">
        <v>24</v>
      </c>
      <c r="BX56" s="24" t="s">
        <v>24</v>
      </c>
      <c r="BY56" s="24" t="s">
        <v>24</v>
      </c>
      <c r="BZ56" s="24" t="s">
        <v>24</v>
      </c>
      <c r="CA56" s="24" t="s">
        <v>24</v>
      </c>
      <c r="CB56" s="24" t="s">
        <v>24</v>
      </c>
      <c r="CC56" s="24" t="s">
        <v>24</v>
      </c>
      <c r="CD56" s="24" t="s">
        <v>24</v>
      </c>
      <c r="CE56" s="24" t="s">
        <v>24</v>
      </c>
      <c r="CF56" s="24" t="s">
        <v>24</v>
      </c>
      <c r="CG56" s="24" t="s">
        <v>24</v>
      </c>
      <c r="CH56" s="24" t="s">
        <v>24</v>
      </c>
      <c r="CI56" s="24" t="s">
        <v>24</v>
      </c>
      <c r="CJ56" s="24" t="s">
        <v>24</v>
      </c>
      <c r="CK56" s="24" t="s">
        <v>24</v>
      </c>
      <c r="CL56" s="24" t="s">
        <v>24</v>
      </c>
      <c r="CM56" s="24" t="s">
        <v>24</v>
      </c>
      <c r="CN56" s="24" t="s">
        <v>24</v>
      </c>
      <c r="CO56" s="24" t="s">
        <v>24</v>
      </c>
      <c r="CP56" s="24" t="s">
        <v>24</v>
      </c>
      <c r="CQ56" s="12" t="s">
        <v>24</v>
      </c>
    </row>
    <row r="57" spans="1:95" ht="47.25">
      <c r="A57" s="14" t="s">
        <v>185</v>
      </c>
      <c r="B57" s="15" t="s">
        <v>186</v>
      </c>
      <c r="C57" s="16" t="s">
        <v>23</v>
      </c>
      <c r="D57" s="5" t="s">
        <v>24</v>
      </c>
      <c r="E57" s="23" t="s">
        <v>24</v>
      </c>
      <c r="F57" s="23" t="s">
        <v>24</v>
      </c>
      <c r="G57" s="5" t="s">
        <v>24</v>
      </c>
      <c r="H57" s="23" t="s">
        <v>24</v>
      </c>
      <c r="I57" s="23" t="s">
        <v>24</v>
      </c>
      <c r="J57" s="23" t="s">
        <v>24</v>
      </c>
      <c r="K57" s="6" t="s">
        <v>24</v>
      </c>
      <c r="L57" s="6" t="s">
        <v>24</v>
      </c>
      <c r="M57" s="6" t="s">
        <v>24</v>
      </c>
      <c r="N57" s="6" t="s">
        <v>24</v>
      </c>
      <c r="O57" s="6" t="s">
        <v>24</v>
      </c>
      <c r="P57" s="18" t="s">
        <v>24</v>
      </c>
      <c r="Q57" s="18" t="s">
        <v>24</v>
      </c>
      <c r="R57" s="6" t="s">
        <v>24</v>
      </c>
      <c r="S57" s="6" t="s">
        <v>24</v>
      </c>
      <c r="T57" s="24" t="s">
        <v>24</v>
      </c>
      <c r="U57" s="6" t="s">
        <v>24</v>
      </c>
      <c r="V57" s="6" t="s">
        <v>24</v>
      </c>
      <c r="W57" s="6" t="s">
        <v>24</v>
      </c>
      <c r="X57" s="6" t="s">
        <v>24</v>
      </c>
      <c r="Y57" s="24" t="s">
        <v>24</v>
      </c>
      <c r="Z57" s="24" t="s">
        <v>24</v>
      </c>
      <c r="AA57" s="24" t="s">
        <v>24</v>
      </c>
      <c r="AB57" s="24" t="s">
        <v>24</v>
      </c>
      <c r="AC57" s="24" t="s">
        <v>24</v>
      </c>
      <c r="AD57" s="24" t="s">
        <v>24</v>
      </c>
      <c r="AE57" s="24" t="s">
        <v>24</v>
      </c>
      <c r="AF57" s="24" t="s">
        <v>24</v>
      </c>
      <c r="AG57" s="24" t="s">
        <v>24</v>
      </c>
      <c r="AH57" s="24" t="s">
        <v>24</v>
      </c>
      <c r="AI57" s="24" t="s">
        <v>24</v>
      </c>
      <c r="AJ57" s="24" t="s">
        <v>24</v>
      </c>
      <c r="AK57" s="24" t="s">
        <v>24</v>
      </c>
      <c r="AL57" s="24" t="s">
        <v>24</v>
      </c>
      <c r="AM57" s="24" t="s">
        <v>24</v>
      </c>
      <c r="AN57" s="24" t="s">
        <v>24</v>
      </c>
      <c r="AO57" s="24" t="s">
        <v>24</v>
      </c>
      <c r="AP57" s="24" t="s">
        <v>24</v>
      </c>
      <c r="AQ57" s="24" t="s">
        <v>24</v>
      </c>
      <c r="AR57" s="24" t="s">
        <v>24</v>
      </c>
      <c r="AS57" s="24" t="s">
        <v>24</v>
      </c>
      <c r="AT57" s="24" t="s">
        <v>24</v>
      </c>
      <c r="AU57" s="24" t="s">
        <v>24</v>
      </c>
      <c r="AV57" s="24" t="s">
        <v>24</v>
      </c>
      <c r="AW57" s="24" t="s">
        <v>24</v>
      </c>
      <c r="AX57" s="24" t="s">
        <v>24</v>
      </c>
      <c r="AY57" s="24" t="s">
        <v>24</v>
      </c>
      <c r="AZ57" s="24" t="s">
        <v>24</v>
      </c>
      <c r="BA57" s="24" t="s">
        <v>24</v>
      </c>
      <c r="BB57" s="24" t="s">
        <v>24</v>
      </c>
      <c r="BC57" s="24" t="s">
        <v>24</v>
      </c>
      <c r="BD57" s="24" t="s">
        <v>24</v>
      </c>
      <c r="BE57" s="24" t="s">
        <v>24</v>
      </c>
      <c r="BF57" s="24" t="s">
        <v>24</v>
      </c>
      <c r="BG57" s="24" t="s">
        <v>24</v>
      </c>
      <c r="BH57" s="24" t="s">
        <v>24</v>
      </c>
      <c r="BI57" s="24" t="s">
        <v>24</v>
      </c>
      <c r="BJ57" s="24" t="s">
        <v>24</v>
      </c>
      <c r="BK57" s="24" t="s">
        <v>24</v>
      </c>
      <c r="BL57" s="24" t="s">
        <v>24</v>
      </c>
      <c r="BM57" s="24" t="s">
        <v>24</v>
      </c>
      <c r="BN57" s="24" t="s">
        <v>24</v>
      </c>
      <c r="BO57" s="24" t="s">
        <v>24</v>
      </c>
      <c r="BP57" s="24" t="s">
        <v>24</v>
      </c>
      <c r="BQ57" s="24" t="s">
        <v>24</v>
      </c>
      <c r="BR57" s="24" t="s">
        <v>24</v>
      </c>
      <c r="BS57" s="24" t="s">
        <v>24</v>
      </c>
      <c r="BT57" s="24" t="s">
        <v>24</v>
      </c>
      <c r="BU57" s="24" t="s">
        <v>24</v>
      </c>
      <c r="BV57" s="24" t="s">
        <v>24</v>
      </c>
      <c r="BW57" s="24" t="s">
        <v>24</v>
      </c>
      <c r="BX57" s="24" t="s">
        <v>24</v>
      </c>
      <c r="BY57" s="24" t="s">
        <v>24</v>
      </c>
      <c r="BZ57" s="24" t="s">
        <v>24</v>
      </c>
      <c r="CA57" s="24" t="s">
        <v>24</v>
      </c>
      <c r="CB57" s="24" t="s">
        <v>24</v>
      </c>
      <c r="CC57" s="24" t="s">
        <v>24</v>
      </c>
      <c r="CD57" s="24" t="s">
        <v>24</v>
      </c>
      <c r="CE57" s="24" t="s">
        <v>24</v>
      </c>
      <c r="CF57" s="24" t="s">
        <v>24</v>
      </c>
      <c r="CG57" s="24" t="s">
        <v>24</v>
      </c>
      <c r="CH57" s="24" t="s">
        <v>24</v>
      </c>
      <c r="CI57" s="24" t="s">
        <v>24</v>
      </c>
      <c r="CJ57" s="24" t="s">
        <v>24</v>
      </c>
      <c r="CK57" s="24" t="s">
        <v>24</v>
      </c>
      <c r="CL57" s="24" t="s">
        <v>24</v>
      </c>
      <c r="CM57" s="24" t="s">
        <v>24</v>
      </c>
      <c r="CN57" s="24" t="s">
        <v>24</v>
      </c>
      <c r="CO57" s="24" t="s">
        <v>24</v>
      </c>
      <c r="CP57" s="24" t="s">
        <v>24</v>
      </c>
      <c r="CQ57" s="12" t="s">
        <v>24</v>
      </c>
    </row>
    <row r="58" spans="1:95" ht="47.25">
      <c r="A58" s="14" t="s">
        <v>187</v>
      </c>
      <c r="B58" s="15" t="s">
        <v>188</v>
      </c>
      <c r="C58" s="16" t="s">
        <v>23</v>
      </c>
      <c r="D58" s="5" t="s">
        <v>24</v>
      </c>
      <c r="E58" s="23" t="s">
        <v>24</v>
      </c>
      <c r="F58" s="23" t="s">
        <v>24</v>
      </c>
      <c r="G58" s="5" t="s">
        <v>24</v>
      </c>
      <c r="H58" s="23" t="s">
        <v>24</v>
      </c>
      <c r="I58" s="23" t="s">
        <v>24</v>
      </c>
      <c r="J58" s="23" t="s">
        <v>24</v>
      </c>
      <c r="K58" s="6" t="s">
        <v>24</v>
      </c>
      <c r="L58" s="6" t="s">
        <v>24</v>
      </c>
      <c r="M58" s="6" t="s">
        <v>24</v>
      </c>
      <c r="N58" s="6" t="s">
        <v>24</v>
      </c>
      <c r="O58" s="6" t="s">
        <v>24</v>
      </c>
      <c r="P58" s="18" t="s">
        <v>24</v>
      </c>
      <c r="Q58" s="18" t="s">
        <v>24</v>
      </c>
      <c r="R58" s="6" t="s">
        <v>24</v>
      </c>
      <c r="S58" s="6" t="s">
        <v>24</v>
      </c>
      <c r="T58" s="24" t="s">
        <v>24</v>
      </c>
      <c r="U58" s="6" t="s">
        <v>24</v>
      </c>
      <c r="V58" s="6" t="s">
        <v>24</v>
      </c>
      <c r="W58" s="6" t="s">
        <v>24</v>
      </c>
      <c r="X58" s="6" t="s">
        <v>24</v>
      </c>
      <c r="Y58" s="24" t="s">
        <v>24</v>
      </c>
      <c r="Z58" s="24" t="s">
        <v>24</v>
      </c>
      <c r="AA58" s="24" t="s">
        <v>24</v>
      </c>
      <c r="AB58" s="24" t="s">
        <v>24</v>
      </c>
      <c r="AC58" s="24" t="s">
        <v>24</v>
      </c>
      <c r="AD58" s="24" t="s">
        <v>24</v>
      </c>
      <c r="AE58" s="24" t="s">
        <v>24</v>
      </c>
      <c r="AF58" s="24" t="s">
        <v>24</v>
      </c>
      <c r="AG58" s="24" t="s">
        <v>24</v>
      </c>
      <c r="AH58" s="24" t="s">
        <v>24</v>
      </c>
      <c r="AI58" s="24" t="s">
        <v>24</v>
      </c>
      <c r="AJ58" s="24" t="s">
        <v>24</v>
      </c>
      <c r="AK58" s="24" t="s">
        <v>24</v>
      </c>
      <c r="AL58" s="24" t="s">
        <v>24</v>
      </c>
      <c r="AM58" s="24" t="s">
        <v>24</v>
      </c>
      <c r="AN58" s="24" t="s">
        <v>24</v>
      </c>
      <c r="AO58" s="24" t="s">
        <v>24</v>
      </c>
      <c r="AP58" s="24" t="s">
        <v>24</v>
      </c>
      <c r="AQ58" s="24" t="s">
        <v>24</v>
      </c>
      <c r="AR58" s="24" t="s">
        <v>24</v>
      </c>
      <c r="AS58" s="24" t="s">
        <v>24</v>
      </c>
      <c r="AT58" s="24" t="s">
        <v>24</v>
      </c>
      <c r="AU58" s="24" t="s">
        <v>24</v>
      </c>
      <c r="AV58" s="24" t="s">
        <v>24</v>
      </c>
      <c r="AW58" s="24" t="s">
        <v>24</v>
      </c>
      <c r="AX58" s="24" t="s">
        <v>24</v>
      </c>
      <c r="AY58" s="24" t="s">
        <v>24</v>
      </c>
      <c r="AZ58" s="24" t="s">
        <v>24</v>
      </c>
      <c r="BA58" s="24" t="s">
        <v>24</v>
      </c>
      <c r="BB58" s="24" t="s">
        <v>24</v>
      </c>
      <c r="BC58" s="24" t="s">
        <v>24</v>
      </c>
      <c r="BD58" s="24" t="s">
        <v>24</v>
      </c>
      <c r="BE58" s="24" t="s">
        <v>24</v>
      </c>
      <c r="BF58" s="24" t="s">
        <v>24</v>
      </c>
      <c r="BG58" s="24" t="s">
        <v>24</v>
      </c>
      <c r="BH58" s="24" t="s">
        <v>24</v>
      </c>
      <c r="BI58" s="24" t="s">
        <v>24</v>
      </c>
      <c r="BJ58" s="24" t="s">
        <v>24</v>
      </c>
      <c r="BK58" s="24" t="s">
        <v>24</v>
      </c>
      <c r="BL58" s="24" t="s">
        <v>24</v>
      </c>
      <c r="BM58" s="24" t="s">
        <v>24</v>
      </c>
      <c r="BN58" s="24" t="s">
        <v>24</v>
      </c>
      <c r="BO58" s="24" t="s">
        <v>24</v>
      </c>
      <c r="BP58" s="24" t="s">
        <v>24</v>
      </c>
      <c r="BQ58" s="24" t="s">
        <v>24</v>
      </c>
      <c r="BR58" s="24" t="s">
        <v>24</v>
      </c>
      <c r="BS58" s="24" t="s">
        <v>24</v>
      </c>
      <c r="BT58" s="24" t="s">
        <v>24</v>
      </c>
      <c r="BU58" s="24" t="s">
        <v>24</v>
      </c>
      <c r="BV58" s="24" t="s">
        <v>24</v>
      </c>
      <c r="BW58" s="24" t="s">
        <v>24</v>
      </c>
      <c r="BX58" s="24" t="s">
        <v>24</v>
      </c>
      <c r="BY58" s="24" t="s">
        <v>24</v>
      </c>
      <c r="BZ58" s="24" t="s">
        <v>24</v>
      </c>
      <c r="CA58" s="24" t="s">
        <v>24</v>
      </c>
      <c r="CB58" s="24" t="s">
        <v>24</v>
      </c>
      <c r="CC58" s="24" t="s">
        <v>24</v>
      </c>
      <c r="CD58" s="24" t="s">
        <v>24</v>
      </c>
      <c r="CE58" s="24" t="s">
        <v>24</v>
      </c>
      <c r="CF58" s="24" t="s">
        <v>24</v>
      </c>
      <c r="CG58" s="24" t="s">
        <v>24</v>
      </c>
      <c r="CH58" s="24" t="s">
        <v>24</v>
      </c>
      <c r="CI58" s="24" t="s">
        <v>24</v>
      </c>
      <c r="CJ58" s="24" t="s">
        <v>24</v>
      </c>
      <c r="CK58" s="24" t="s">
        <v>24</v>
      </c>
      <c r="CL58" s="24" t="s">
        <v>24</v>
      </c>
      <c r="CM58" s="24" t="s">
        <v>24</v>
      </c>
      <c r="CN58" s="24" t="s">
        <v>24</v>
      </c>
      <c r="CO58" s="24" t="s">
        <v>24</v>
      </c>
      <c r="CP58" s="24" t="s">
        <v>24</v>
      </c>
      <c r="CQ58" s="12" t="s">
        <v>24</v>
      </c>
    </row>
    <row r="59" spans="1:95" ht="47.25">
      <c r="A59" s="14" t="s">
        <v>189</v>
      </c>
      <c r="B59" s="15" t="s">
        <v>190</v>
      </c>
      <c r="C59" s="16" t="s">
        <v>23</v>
      </c>
      <c r="D59" s="5" t="s">
        <v>24</v>
      </c>
      <c r="E59" s="23" t="s">
        <v>24</v>
      </c>
      <c r="F59" s="23" t="s">
        <v>24</v>
      </c>
      <c r="G59" s="5" t="s">
        <v>24</v>
      </c>
      <c r="H59" s="23" t="s">
        <v>24</v>
      </c>
      <c r="I59" s="23" t="s">
        <v>24</v>
      </c>
      <c r="J59" s="23" t="s">
        <v>24</v>
      </c>
      <c r="K59" s="6" t="s">
        <v>24</v>
      </c>
      <c r="L59" s="6" t="s">
        <v>24</v>
      </c>
      <c r="M59" s="6" t="s">
        <v>24</v>
      </c>
      <c r="N59" s="6" t="s">
        <v>24</v>
      </c>
      <c r="O59" s="6" t="s">
        <v>24</v>
      </c>
      <c r="P59" s="18" t="s">
        <v>24</v>
      </c>
      <c r="Q59" s="18" t="s">
        <v>24</v>
      </c>
      <c r="R59" s="6" t="s">
        <v>24</v>
      </c>
      <c r="S59" s="6" t="s">
        <v>24</v>
      </c>
      <c r="T59" s="24" t="s">
        <v>24</v>
      </c>
      <c r="U59" s="6" t="s">
        <v>24</v>
      </c>
      <c r="V59" s="6" t="s">
        <v>24</v>
      </c>
      <c r="W59" s="6" t="s">
        <v>24</v>
      </c>
      <c r="X59" s="6" t="s">
        <v>24</v>
      </c>
      <c r="Y59" s="24" t="s">
        <v>24</v>
      </c>
      <c r="Z59" s="24" t="s">
        <v>24</v>
      </c>
      <c r="AA59" s="24" t="s">
        <v>24</v>
      </c>
      <c r="AB59" s="24" t="s">
        <v>24</v>
      </c>
      <c r="AC59" s="24" t="s">
        <v>24</v>
      </c>
      <c r="AD59" s="24" t="s">
        <v>24</v>
      </c>
      <c r="AE59" s="24" t="s">
        <v>24</v>
      </c>
      <c r="AF59" s="24" t="s">
        <v>24</v>
      </c>
      <c r="AG59" s="24" t="s">
        <v>24</v>
      </c>
      <c r="AH59" s="24" t="s">
        <v>24</v>
      </c>
      <c r="AI59" s="24" t="s">
        <v>24</v>
      </c>
      <c r="AJ59" s="24" t="s">
        <v>24</v>
      </c>
      <c r="AK59" s="24" t="s">
        <v>24</v>
      </c>
      <c r="AL59" s="24" t="s">
        <v>24</v>
      </c>
      <c r="AM59" s="24" t="s">
        <v>24</v>
      </c>
      <c r="AN59" s="24" t="s">
        <v>24</v>
      </c>
      <c r="AO59" s="24" t="s">
        <v>24</v>
      </c>
      <c r="AP59" s="24" t="s">
        <v>24</v>
      </c>
      <c r="AQ59" s="24" t="s">
        <v>24</v>
      </c>
      <c r="AR59" s="24" t="s">
        <v>24</v>
      </c>
      <c r="AS59" s="24" t="s">
        <v>24</v>
      </c>
      <c r="AT59" s="24" t="s">
        <v>24</v>
      </c>
      <c r="AU59" s="24" t="s">
        <v>24</v>
      </c>
      <c r="AV59" s="24" t="s">
        <v>24</v>
      </c>
      <c r="AW59" s="24" t="s">
        <v>24</v>
      </c>
      <c r="AX59" s="24" t="s">
        <v>24</v>
      </c>
      <c r="AY59" s="24" t="s">
        <v>24</v>
      </c>
      <c r="AZ59" s="24" t="s">
        <v>24</v>
      </c>
      <c r="BA59" s="24" t="s">
        <v>24</v>
      </c>
      <c r="BB59" s="24" t="s">
        <v>24</v>
      </c>
      <c r="BC59" s="24" t="s">
        <v>24</v>
      </c>
      <c r="BD59" s="24" t="s">
        <v>24</v>
      </c>
      <c r="BE59" s="24" t="s">
        <v>24</v>
      </c>
      <c r="BF59" s="24" t="s">
        <v>24</v>
      </c>
      <c r="BG59" s="24" t="s">
        <v>24</v>
      </c>
      <c r="BH59" s="24" t="s">
        <v>24</v>
      </c>
      <c r="BI59" s="24" t="s">
        <v>24</v>
      </c>
      <c r="BJ59" s="24" t="s">
        <v>24</v>
      </c>
      <c r="BK59" s="24" t="s">
        <v>24</v>
      </c>
      <c r="BL59" s="24" t="s">
        <v>24</v>
      </c>
      <c r="BM59" s="24" t="s">
        <v>24</v>
      </c>
      <c r="BN59" s="24" t="s">
        <v>24</v>
      </c>
      <c r="BO59" s="24" t="s">
        <v>24</v>
      </c>
      <c r="BP59" s="24" t="s">
        <v>24</v>
      </c>
      <c r="BQ59" s="24" t="s">
        <v>24</v>
      </c>
      <c r="BR59" s="24" t="s">
        <v>24</v>
      </c>
      <c r="BS59" s="24" t="s">
        <v>24</v>
      </c>
      <c r="BT59" s="24" t="s">
        <v>24</v>
      </c>
      <c r="BU59" s="24" t="s">
        <v>24</v>
      </c>
      <c r="BV59" s="24" t="s">
        <v>24</v>
      </c>
      <c r="BW59" s="24" t="s">
        <v>24</v>
      </c>
      <c r="BX59" s="24" t="s">
        <v>24</v>
      </c>
      <c r="BY59" s="24" t="s">
        <v>24</v>
      </c>
      <c r="BZ59" s="24" t="s">
        <v>24</v>
      </c>
      <c r="CA59" s="24" t="s">
        <v>24</v>
      </c>
      <c r="CB59" s="24" t="s">
        <v>24</v>
      </c>
      <c r="CC59" s="24" t="s">
        <v>24</v>
      </c>
      <c r="CD59" s="24" t="s">
        <v>24</v>
      </c>
      <c r="CE59" s="24" t="s">
        <v>24</v>
      </c>
      <c r="CF59" s="24" t="s">
        <v>24</v>
      </c>
      <c r="CG59" s="24" t="s">
        <v>24</v>
      </c>
      <c r="CH59" s="24" t="s">
        <v>24</v>
      </c>
      <c r="CI59" s="24" t="s">
        <v>24</v>
      </c>
      <c r="CJ59" s="24" t="s">
        <v>24</v>
      </c>
      <c r="CK59" s="24" t="s">
        <v>24</v>
      </c>
      <c r="CL59" s="24" t="s">
        <v>24</v>
      </c>
      <c r="CM59" s="24" t="s">
        <v>24</v>
      </c>
      <c r="CN59" s="24" t="s">
        <v>24</v>
      </c>
      <c r="CO59" s="24" t="s">
        <v>24</v>
      </c>
      <c r="CP59" s="24" t="s">
        <v>24</v>
      </c>
      <c r="CQ59" s="12" t="s">
        <v>24</v>
      </c>
    </row>
    <row r="60" spans="1:95" ht="47.25">
      <c r="A60" s="14" t="s">
        <v>191</v>
      </c>
      <c r="B60" s="15" t="s">
        <v>192</v>
      </c>
      <c r="C60" s="16" t="s">
        <v>23</v>
      </c>
      <c r="D60" s="5" t="s">
        <v>24</v>
      </c>
      <c r="E60" s="23" t="s">
        <v>24</v>
      </c>
      <c r="F60" s="23" t="s">
        <v>24</v>
      </c>
      <c r="G60" s="5" t="s">
        <v>24</v>
      </c>
      <c r="H60" s="23" t="s">
        <v>24</v>
      </c>
      <c r="I60" s="23" t="s">
        <v>24</v>
      </c>
      <c r="J60" s="23" t="s">
        <v>24</v>
      </c>
      <c r="K60" s="6" t="s">
        <v>24</v>
      </c>
      <c r="L60" s="6" t="s">
        <v>24</v>
      </c>
      <c r="M60" s="6" t="s">
        <v>24</v>
      </c>
      <c r="N60" s="6" t="s">
        <v>24</v>
      </c>
      <c r="O60" s="6" t="s">
        <v>24</v>
      </c>
      <c r="P60" s="18" t="s">
        <v>24</v>
      </c>
      <c r="Q60" s="18" t="s">
        <v>24</v>
      </c>
      <c r="R60" s="6" t="s">
        <v>24</v>
      </c>
      <c r="S60" s="6" t="s">
        <v>24</v>
      </c>
      <c r="T60" s="24" t="s">
        <v>24</v>
      </c>
      <c r="U60" s="6" t="s">
        <v>24</v>
      </c>
      <c r="V60" s="6" t="s">
        <v>24</v>
      </c>
      <c r="W60" s="6" t="s">
        <v>24</v>
      </c>
      <c r="X60" s="6" t="s">
        <v>24</v>
      </c>
      <c r="Y60" s="24" t="s">
        <v>24</v>
      </c>
      <c r="Z60" s="24" t="s">
        <v>24</v>
      </c>
      <c r="AA60" s="24" t="s">
        <v>24</v>
      </c>
      <c r="AB60" s="24" t="s">
        <v>24</v>
      </c>
      <c r="AC60" s="24" t="s">
        <v>24</v>
      </c>
      <c r="AD60" s="24" t="s">
        <v>24</v>
      </c>
      <c r="AE60" s="24" t="s">
        <v>24</v>
      </c>
      <c r="AF60" s="24" t="s">
        <v>24</v>
      </c>
      <c r="AG60" s="24" t="s">
        <v>24</v>
      </c>
      <c r="AH60" s="24" t="s">
        <v>24</v>
      </c>
      <c r="AI60" s="24" t="s">
        <v>24</v>
      </c>
      <c r="AJ60" s="24" t="s">
        <v>24</v>
      </c>
      <c r="AK60" s="24" t="s">
        <v>24</v>
      </c>
      <c r="AL60" s="24" t="s">
        <v>24</v>
      </c>
      <c r="AM60" s="24" t="s">
        <v>24</v>
      </c>
      <c r="AN60" s="24" t="s">
        <v>24</v>
      </c>
      <c r="AO60" s="24" t="s">
        <v>24</v>
      </c>
      <c r="AP60" s="24" t="s">
        <v>24</v>
      </c>
      <c r="AQ60" s="24" t="s">
        <v>24</v>
      </c>
      <c r="AR60" s="24" t="s">
        <v>24</v>
      </c>
      <c r="AS60" s="24" t="s">
        <v>24</v>
      </c>
      <c r="AT60" s="24" t="s">
        <v>24</v>
      </c>
      <c r="AU60" s="24" t="s">
        <v>24</v>
      </c>
      <c r="AV60" s="24" t="s">
        <v>24</v>
      </c>
      <c r="AW60" s="24" t="s">
        <v>24</v>
      </c>
      <c r="AX60" s="24" t="s">
        <v>24</v>
      </c>
      <c r="AY60" s="24" t="s">
        <v>24</v>
      </c>
      <c r="AZ60" s="24" t="s">
        <v>24</v>
      </c>
      <c r="BA60" s="24" t="s">
        <v>24</v>
      </c>
      <c r="BB60" s="24" t="s">
        <v>24</v>
      </c>
      <c r="BC60" s="24" t="s">
        <v>24</v>
      </c>
      <c r="BD60" s="24" t="s">
        <v>24</v>
      </c>
      <c r="BE60" s="24" t="s">
        <v>24</v>
      </c>
      <c r="BF60" s="24" t="s">
        <v>24</v>
      </c>
      <c r="BG60" s="24" t="s">
        <v>24</v>
      </c>
      <c r="BH60" s="24" t="s">
        <v>24</v>
      </c>
      <c r="BI60" s="24" t="s">
        <v>24</v>
      </c>
      <c r="BJ60" s="24" t="s">
        <v>24</v>
      </c>
      <c r="BK60" s="24" t="s">
        <v>24</v>
      </c>
      <c r="BL60" s="24" t="s">
        <v>24</v>
      </c>
      <c r="BM60" s="24" t="s">
        <v>24</v>
      </c>
      <c r="BN60" s="24" t="s">
        <v>24</v>
      </c>
      <c r="BO60" s="24" t="s">
        <v>24</v>
      </c>
      <c r="BP60" s="24" t="s">
        <v>24</v>
      </c>
      <c r="BQ60" s="24" t="s">
        <v>24</v>
      </c>
      <c r="BR60" s="24" t="s">
        <v>24</v>
      </c>
      <c r="BS60" s="24" t="s">
        <v>24</v>
      </c>
      <c r="BT60" s="24" t="s">
        <v>24</v>
      </c>
      <c r="BU60" s="24" t="s">
        <v>24</v>
      </c>
      <c r="BV60" s="24" t="s">
        <v>24</v>
      </c>
      <c r="BW60" s="24" t="s">
        <v>24</v>
      </c>
      <c r="BX60" s="24" t="s">
        <v>24</v>
      </c>
      <c r="BY60" s="24" t="s">
        <v>24</v>
      </c>
      <c r="BZ60" s="24" t="s">
        <v>24</v>
      </c>
      <c r="CA60" s="24" t="s">
        <v>24</v>
      </c>
      <c r="CB60" s="24" t="s">
        <v>24</v>
      </c>
      <c r="CC60" s="24" t="s">
        <v>24</v>
      </c>
      <c r="CD60" s="24" t="s">
        <v>24</v>
      </c>
      <c r="CE60" s="24" t="s">
        <v>24</v>
      </c>
      <c r="CF60" s="24" t="s">
        <v>24</v>
      </c>
      <c r="CG60" s="24" t="s">
        <v>24</v>
      </c>
      <c r="CH60" s="24" t="s">
        <v>24</v>
      </c>
      <c r="CI60" s="24" t="s">
        <v>24</v>
      </c>
      <c r="CJ60" s="24" t="s">
        <v>24</v>
      </c>
      <c r="CK60" s="24" t="s">
        <v>24</v>
      </c>
      <c r="CL60" s="24" t="s">
        <v>24</v>
      </c>
      <c r="CM60" s="24" t="s">
        <v>24</v>
      </c>
      <c r="CN60" s="24" t="s">
        <v>24</v>
      </c>
      <c r="CO60" s="24" t="s">
        <v>24</v>
      </c>
      <c r="CP60" s="24" t="s">
        <v>24</v>
      </c>
      <c r="CQ60" s="12" t="s">
        <v>24</v>
      </c>
    </row>
    <row r="61" spans="1:95" ht="47.25">
      <c r="A61" s="14" t="s">
        <v>193</v>
      </c>
      <c r="B61" s="15" t="s">
        <v>194</v>
      </c>
      <c r="C61" s="16" t="s">
        <v>23</v>
      </c>
      <c r="D61" s="5" t="s">
        <v>24</v>
      </c>
      <c r="E61" s="23" t="s">
        <v>24</v>
      </c>
      <c r="F61" s="23" t="s">
        <v>24</v>
      </c>
      <c r="G61" s="5" t="s">
        <v>24</v>
      </c>
      <c r="H61" s="23" t="s">
        <v>24</v>
      </c>
      <c r="I61" s="23" t="s">
        <v>24</v>
      </c>
      <c r="J61" s="23" t="s">
        <v>24</v>
      </c>
      <c r="K61" s="6" t="s">
        <v>24</v>
      </c>
      <c r="L61" s="6" t="s">
        <v>24</v>
      </c>
      <c r="M61" s="6" t="s">
        <v>24</v>
      </c>
      <c r="N61" s="6" t="s">
        <v>24</v>
      </c>
      <c r="O61" s="6" t="s">
        <v>24</v>
      </c>
      <c r="P61" s="18" t="s">
        <v>24</v>
      </c>
      <c r="Q61" s="18" t="s">
        <v>24</v>
      </c>
      <c r="R61" s="6" t="s">
        <v>24</v>
      </c>
      <c r="S61" s="6" t="s">
        <v>24</v>
      </c>
      <c r="T61" s="24" t="s">
        <v>24</v>
      </c>
      <c r="U61" s="6" t="s">
        <v>24</v>
      </c>
      <c r="V61" s="6" t="s">
        <v>24</v>
      </c>
      <c r="W61" s="6" t="s">
        <v>24</v>
      </c>
      <c r="X61" s="6" t="s">
        <v>24</v>
      </c>
      <c r="Y61" s="24" t="s">
        <v>24</v>
      </c>
      <c r="Z61" s="24" t="s">
        <v>24</v>
      </c>
      <c r="AA61" s="24" t="s">
        <v>24</v>
      </c>
      <c r="AB61" s="24" t="s">
        <v>24</v>
      </c>
      <c r="AC61" s="24" t="s">
        <v>24</v>
      </c>
      <c r="AD61" s="24" t="s">
        <v>24</v>
      </c>
      <c r="AE61" s="24" t="s">
        <v>24</v>
      </c>
      <c r="AF61" s="24" t="s">
        <v>24</v>
      </c>
      <c r="AG61" s="24" t="s">
        <v>24</v>
      </c>
      <c r="AH61" s="24" t="s">
        <v>24</v>
      </c>
      <c r="AI61" s="24" t="s">
        <v>24</v>
      </c>
      <c r="AJ61" s="24" t="s">
        <v>24</v>
      </c>
      <c r="AK61" s="24" t="s">
        <v>24</v>
      </c>
      <c r="AL61" s="24" t="s">
        <v>24</v>
      </c>
      <c r="AM61" s="24" t="s">
        <v>24</v>
      </c>
      <c r="AN61" s="24" t="s">
        <v>24</v>
      </c>
      <c r="AO61" s="24" t="s">
        <v>24</v>
      </c>
      <c r="AP61" s="24" t="s">
        <v>24</v>
      </c>
      <c r="AQ61" s="24" t="s">
        <v>24</v>
      </c>
      <c r="AR61" s="24" t="s">
        <v>24</v>
      </c>
      <c r="AS61" s="24" t="s">
        <v>24</v>
      </c>
      <c r="AT61" s="24" t="s">
        <v>24</v>
      </c>
      <c r="AU61" s="24" t="s">
        <v>24</v>
      </c>
      <c r="AV61" s="24" t="s">
        <v>24</v>
      </c>
      <c r="AW61" s="24" t="s">
        <v>24</v>
      </c>
      <c r="AX61" s="24" t="s">
        <v>24</v>
      </c>
      <c r="AY61" s="24" t="s">
        <v>24</v>
      </c>
      <c r="AZ61" s="24" t="s">
        <v>24</v>
      </c>
      <c r="BA61" s="24" t="s">
        <v>24</v>
      </c>
      <c r="BB61" s="24" t="s">
        <v>24</v>
      </c>
      <c r="BC61" s="24" t="s">
        <v>24</v>
      </c>
      <c r="BD61" s="24" t="s">
        <v>24</v>
      </c>
      <c r="BE61" s="24" t="s">
        <v>24</v>
      </c>
      <c r="BF61" s="24" t="s">
        <v>24</v>
      </c>
      <c r="BG61" s="24" t="s">
        <v>24</v>
      </c>
      <c r="BH61" s="24" t="s">
        <v>24</v>
      </c>
      <c r="BI61" s="24" t="s">
        <v>24</v>
      </c>
      <c r="BJ61" s="24" t="s">
        <v>24</v>
      </c>
      <c r="BK61" s="24" t="s">
        <v>24</v>
      </c>
      <c r="BL61" s="24" t="s">
        <v>24</v>
      </c>
      <c r="BM61" s="24" t="s">
        <v>24</v>
      </c>
      <c r="BN61" s="24" t="s">
        <v>24</v>
      </c>
      <c r="BO61" s="24" t="s">
        <v>24</v>
      </c>
      <c r="BP61" s="24" t="s">
        <v>24</v>
      </c>
      <c r="BQ61" s="24" t="s">
        <v>24</v>
      </c>
      <c r="BR61" s="24" t="s">
        <v>24</v>
      </c>
      <c r="BS61" s="24" t="s">
        <v>24</v>
      </c>
      <c r="BT61" s="24" t="s">
        <v>24</v>
      </c>
      <c r="BU61" s="24" t="s">
        <v>24</v>
      </c>
      <c r="BV61" s="24" t="s">
        <v>24</v>
      </c>
      <c r="BW61" s="24" t="s">
        <v>24</v>
      </c>
      <c r="BX61" s="24" t="s">
        <v>24</v>
      </c>
      <c r="BY61" s="24" t="s">
        <v>24</v>
      </c>
      <c r="BZ61" s="24" t="s">
        <v>24</v>
      </c>
      <c r="CA61" s="24" t="s">
        <v>24</v>
      </c>
      <c r="CB61" s="24" t="s">
        <v>24</v>
      </c>
      <c r="CC61" s="24" t="s">
        <v>24</v>
      </c>
      <c r="CD61" s="24" t="s">
        <v>24</v>
      </c>
      <c r="CE61" s="24" t="s">
        <v>24</v>
      </c>
      <c r="CF61" s="24" t="s">
        <v>24</v>
      </c>
      <c r="CG61" s="24" t="s">
        <v>24</v>
      </c>
      <c r="CH61" s="24" t="s">
        <v>24</v>
      </c>
      <c r="CI61" s="24" t="s">
        <v>24</v>
      </c>
      <c r="CJ61" s="24" t="s">
        <v>24</v>
      </c>
      <c r="CK61" s="24" t="s">
        <v>24</v>
      </c>
      <c r="CL61" s="24" t="s">
        <v>24</v>
      </c>
      <c r="CM61" s="24" t="s">
        <v>24</v>
      </c>
      <c r="CN61" s="24" t="s">
        <v>24</v>
      </c>
      <c r="CO61" s="24" t="s">
        <v>24</v>
      </c>
      <c r="CP61" s="24" t="s">
        <v>24</v>
      </c>
      <c r="CQ61" s="12" t="s">
        <v>24</v>
      </c>
    </row>
    <row r="62" spans="1:95" ht="31.5">
      <c r="A62" s="14" t="s">
        <v>195</v>
      </c>
      <c r="B62" s="15" t="s">
        <v>196</v>
      </c>
      <c r="C62" s="16" t="s">
        <v>23</v>
      </c>
      <c r="D62" s="5" t="s">
        <v>24</v>
      </c>
      <c r="E62" s="23" t="s">
        <v>24</v>
      </c>
      <c r="F62" s="23" t="s">
        <v>24</v>
      </c>
      <c r="G62" s="5" t="s">
        <v>24</v>
      </c>
      <c r="H62" s="23" t="s">
        <v>24</v>
      </c>
      <c r="I62" s="23" t="s">
        <v>24</v>
      </c>
      <c r="J62" s="23" t="s">
        <v>24</v>
      </c>
      <c r="K62" s="6" t="s">
        <v>24</v>
      </c>
      <c r="L62" s="6" t="s">
        <v>24</v>
      </c>
      <c r="M62" s="6" t="s">
        <v>24</v>
      </c>
      <c r="N62" s="6" t="s">
        <v>24</v>
      </c>
      <c r="O62" s="6" t="s">
        <v>24</v>
      </c>
      <c r="P62" s="18" t="s">
        <v>24</v>
      </c>
      <c r="Q62" s="18" t="s">
        <v>24</v>
      </c>
      <c r="R62" s="6" t="s">
        <v>24</v>
      </c>
      <c r="S62" s="6" t="s">
        <v>24</v>
      </c>
      <c r="T62" s="24" t="s">
        <v>24</v>
      </c>
      <c r="U62" s="6" t="s">
        <v>24</v>
      </c>
      <c r="V62" s="6" t="s">
        <v>24</v>
      </c>
      <c r="W62" s="6" t="s">
        <v>24</v>
      </c>
      <c r="X62" s="6" t="s">
        <v>24</v>
      </c>
      <c r="Y62" s="24" t="s">
        <v>24</v>
      </c>
      <c r="Z62" s="24" t="s">
        <v>24</v>
      </c>
      <c r="AA62" s="24" t="s">
        <v>24</v>
      </c>
      <c r="AB62" s="24" t="s">
        <v>24</v>
      </c>
      <c r="AC62" s="24" t="s">
        <v>24</v>
      </c>
      <c r="AD62" s="24" t="s">
        <v>24</v>
      </c>
      <c r="AE62" s="24" t="s">
        <v>24</v>
      </c>
      <c r="AF62" s="24" t="s">
        <v>24</v>
      </c>
      <c r="AG62" s="24" t="s">
        <v>24</v>
      </c>
      <c r="AH62" s="24" t="s">
        <v>24</v>
      </c>
      <c r="AI62" s="24" t="s">
        <v>24</v>
      </c>
      <c r="AJ62" s="24" t="s">
        <v>24</v>
      </c>
      <c r="AK62" s="24" t="s">
        <v>24</v>
      </c>
      <c r="AL62" s="24" t="s">
        <v>24</v>
      </c>
      <c r="AM62" s="24" t="s">
        <v>24</v>
      </c>
      <c r="AN62" s="24" t="s">
        <v>24</v>
      </c>
      <c r="AO62" s="24" t="s">
        <v>24</v>
      </c>
      <c r="AP62" s="24" t="s">
        <v>24</v>
      </c>
      <c r="AQ62" s="24" t="s">
        <v>24</v>
      </c>
      <c r="AR62" s="24" t="s">
        <v>24</v>
      </c>
      <c r="AS62" s="24" t="s">
        <v>24</v>
      </c>
      <c r="AT62" s="24" t="s">
        <v>24</v>
      </c>
      <c r="AU62" s="24" t="s">
        <v>24</v>
      </c>
      <c r="AV62" s="24" t="s">
        <v>24</v>
      </c>
      <c r="AW62" s="24" t="s">
        <v>24</v>
      </c>
      <c r="AX62" s="24" t="s">
        <v>24</v>
      </c>
      <c r="AY62" s="24" t="s">
        <v>24</v>
      </c>
      <c r="AZ62" s="24" t="s">
        <v>24</v>
      </c>
      <c r="BA62" s="24" t="s">
        <v>24</v>
      </c>
      <c r="BB62" s="24" t="s">
        <v>24</v>
      </c>
      <c r="BC62" s="24" t="s">
        <v>24</v>
      </c>
      <c r="BD62" s="24" t="s">
        <v>24</v>
      </c>
      <c r="BE62" s="24" t="s">
        <v>24</v>
      </c>
      <c r="BF62" s="24" t="s">
        <v>24</v>
      </c>
      <c r="BG62" s="24" t="s">
        <v>24</v>
      </c>
      <c r="BH62" s="24" t="s">
        <v>24</v>
      </c>
      <c r="BI62" s="24" t="s">
        <v>24</v>
      </c>
      <c r="BJ62" s="24" t="s">
        <v>24</v>
      </c>
      <c r="BK62" s="24" t="s">
        <v>24</v>
      </c>
      <c r="BL62" s="24" t="s">
        <v>24</v>
      </c>
      <c r="BM62" s="24" t="s">
        <v>24</v>
      </c>
      <c r="BN62" s="24" t="s">
        <v>24</v>
      </c>
      <c r="BO62" s="24" t="s">
        <v>24</v>
      </c>
      <c r="BP62" s="24" t="s">
        <v>24</v>
      </c>
      <c r="BQ62" s="24" t="s">
        <v>24</v>
      </c>
      <c r="BR62" s="24" t="s">
        <v>24</v>
      </c>
      <c r="BS62" s="24" t="s">
        <v>24</v>
      </c>
      <c r="BT62" s="24" t="s">
        <v>24</v>
      </c>
      <c r="BU62" s="24" t="s">
        <v>24</v>
      </c>
      <c r="BV62" s="24" t="s">
        <v>24</v>
      </c>
      <c r="BW62" s="24" t="s">
        <v>24</v>
      </c>
      <c r="BX62" s="24" t="s">
        <v>24</v>
      </c>
      <c r="BY62" s="24" t="s">
        <v>24</v>
      </c>
      <c r="BZ62" s="24" t="s">
        <v>24</v>
      </c>
      <c r="CA62" s="24" t="s">
        <v>24</v>
      </c>
      <c r="CB62" s="24" t="s">
        <v>24</v>
      </c>
      <c r="CC62" s="24" t="s">
        <v>24</v>
      </c>
      <c r="CD62" s="24" t="s">
        <v>24</v>
      </c>
      <c r="CE62" s="24" t="s">
        <v>24</v>
      </c>
      <c r="CF62" s="24" t="s">
        <v>24</v>
      </c>
      <c r="CG62" s="24" t="s">
        <v>24</v>
      </c>
      <c r="CH62" s="24" t="s">
        <v>24</v>
      </c>
      <c r="CI62" s="24" t="s">
        <v>24</v>
      </c>
      <c r="CJ62" s="24" t="s">
        <v>24</v>
      </c>
      <c r="CK62" s="24" t="s">
        <v>24</v>
      </c>
      <c r="CL62" s="24" t="s">
        <v>24</v>
      </c>
      <c r="CM62" s="24" t="s">
        <v>24</v>
      </c>
      <c r="CN62" s="24" t="s">
        <v>24</v>
      </c>
      <c r="CO62" s="24" t="s">
        <v>24</v>
      </c>
      <c r="CP62" s="24" t="s">
        <v>24</v>
      </c>
      <c r="CQ62" s="12" t="s">
        <v>24</v>
      </c>
    </row>
    <row r="63" spans="1:95" ht="47.25">
      <c r="A63" s="14" t="s">
        <v>197</v>
      </c>
      <c r="B63" s="15" t="s">
        <v>198</v>
      </c>
      <c r="C63" s="16" t="s">
        <v>23</v>
      </c>
      <c r="D63" s="5" t="s">
        <v>24</v>
      </c>
      <c r="E63" s="23" t="s">
        <v>24</v>
      </c>
      <c r="F63" s="23" t="s">
        <v>24</v>
      </c>
      <c r="G63" s="5" t="s">
        <v>24</v>
      </c>
      <c r="H63" s="23" t="s">
        <v>24</v>
      </c>
      <c r="I63" s="23" t="s">
        <v>24</v>
      </c>
      <c r="J63" s="23" t="s">
        <v>24</v>
      </c>
      <c r="K63" s="6" t="s">
        <v>24</v>
      </c>
      <c r="L63" s="6" t="s">
        <v>24</v>
      </c>
      <c r="M63" s="6" t="s">
        <v>24</v>
      </c>
      <c r="N63" s="6" t="s">
        <v>24</v>
      </c>
      <c r="O63" s="6" t="s">
        <v>24</v>
      </c>
      <c r="P63" s="18" t="s">
        <v>24</v>
      </c>
      <c r="Q63" s="18" t="s">
        <v>24</v>
      </c>
      <c r="R63" s="6" t="s">
        <v>24</v>
      </c>
      <c r="S63" s="6" t="s">
        <v>24</v>
      </c>
      <c r="T63" s="24" t="s">
        <v>24</v>
      </c>
      <c r="U63" s="6" t="s">
        <v>24</v>
      </c>
      <c r="V63" s="6" t="s">
        <v>24</v>
      </c>
      <c r="W63" s="6" t="s">
        <v>24</v>
      </c>
      <c r="X63" s="6" t="s">
        <v>24</v>
      </c>
      <c r="Y63" s="24" t="s">
        <v>24</v>
      </c>
      <c r="Z63" s="24" t="s">
        <v>24</v>
      </c>
      <c r="AA63" s="24" t="s">
        <v>24</v>
      </c>
      <c r="AB63" s="24" t="s">
        <v>24</v>
      </c>
      <c r="AC63" s="24" t="s">
        <v>24</v>
      </c>
      <c r="AD63" s="24" t="s">
        <v>24</v>
      </c>
      <c r="AE63" s="24" t="s">
        <v>24</v>
      </c>
      <c r="AF63" s="24" t="s">
        <v>24</v>
      </c>
      <c r="AG63" s="24" t="s">
        <v>24</v>
      </c>
      <c r="AH63" s="24" t="s">
        <v>24</v>
      </c>
      <c r="AI63" s="24" t="s">
        <v>24</v>
      </c>
      <c r="AJ63" s="24" t="s">
        <v>24</v>
      </c>
      <c r="AK63" s="24" t="s">
        <v>24</v>
      </c>
      <c r="AL63" s="24" t="s">
        <v>24</v>
      </c>
      <c r="AM63" s="24" t="s">
        <v>24</v>
      </c>
      <c r="AN63" s="24" t="s">
        <v>24</v>
      </c>
      <c r="AO63" s="24" t="s">
        <v>24</v>
      </c>
      <c r="AP63" s="24" t="s">
        <v>24</v>
      </c>
      <c r="AQ63" s="24" t="s">
        <v>24</v>
      </c>
      <c r="AR63" s="24" t="s">
        <v>24</v>
      </c>
      <c r="AS63" s="24" t="s">
        <v>24</v>
      </c>
      <c r="AT63" s="24" t="s">
        <v>24</v>
      </c>
      <c r="AU63" s="24" t="s">
        <v>24</v>
      </c>
      <c r="AV63" s="24" t="s">
        <v>24</v>
      </c>
      <c r="AW63" s="24" t="s">
        <v>24</v>
      </c>
      <c r="AX63" s="24" t="s">
        <v>24</v>
      </c>
      <c r="AY63" s="24" t="s">
        <v>24</v>
      </c>
      <c r="AZ63" s="24" t="s">
        <v>24</v>
      </c>
      <c r="BA63" s="24" t="s">
        <v>24</v>
      </c>
      <c r="BB63" s="24" t="s">
        <v>24</v>
      </c>
      <c r="BC63" s="24" t="s">
        <v>24</v>
      </c>
      <c r="BD63" s="24" t="s">
        <v>24</v>
      </c>
      <c r="BE63" s="24" t="s">
        <v>24</v>
      </c>
      <c r="BF63" s="24" t="s">
        <v>24</v>
      </c>
      <c r="BG63" s="24" t="s">
        <v>24</v>
      </c>
      <c r="BH63" s="24" t="s">
        <v>24</v>
      </c>
      <c r="BI63" s="24" t="s">
        <v>24</v>
      </c>
      <c r="BJ63" s="24" t="s">
        <v>24</v>
      </c>
      <c r="BK63" s="24" t="s">
        <v>24</v>
      </c>
      <c r="BL63" s="24" t="s">
        <v>24</v>
      </c>
      <c r="BM63" s="24" t="s">
        <v>24</v>
      </c>
      <c r="BN63" s="24" t="s">
        <v>24</v>
      </c>
      <c r="BO63" s="24" t="s">
        <v>24</v>
      </c>
      <c r="BP63" s="24" t="s">
        <v>24</v>
      </c>
      <c r="BQ63" s="24" t="s">
        <v>24</v>
      </c>
      <c r="BR63" s="24" t="s">
        <v>24</v>
      </c>
      <c r="BS63" s="24" t="s">
        <v>24</v>
      </c>
      <c r="BT63" s="24" t="s">
        <v>24</v>
      </c>
      <c r="BU63" s="24" t="s">
        <v>24</v>
      </c>
      <c r="BV63" s="24" t="s">
        <v>24</v>
      </c>
      <c r="BW63" s="24" t="s">
        <v>24</v>
      </c>
      <c r="BX63" s="24" t="s">
        <v>24</v>
      </c>
      <c r="BY63" s="24" t="s">
        <v>24</v>
      </c>
      <c r="BZ63" s="24" t="s">
        <v>24</v>
      </c>
      <c r="CA63" s="24" t="s">
        <v>24</v>
      </c>
      <c r="CB63" s="24" t="s">
        <v>24</v>
      </c>
      <c r="CC63" s="24" t="s">
        <v>24</v>
      </c>
      <c r="CD63" s="24" t="s">
        <v>24</v>
      </c>
      <c r="CE63" s="24" t="s">
        <v>24</v>
      </c>
      <c r="CF63" s="24" t="s">
        <v>24</v>
      </c>
      <c r="CG63" s="24" t="s">
        <v>24</v>
      </c>
      <c r="CH63" s="24" t="s">
        <v>24</v>
      </c>
      <c r="CI63" s="24" t="s">
        <v>24</v>
      </c>
      <c r="CJ63" s="24" t="s">
        <v>24</v>
      </c>
      <c r="CK63" s="24" t="s">
        <v>24</v>
      </c>
      <c r="CL63" s="24" t="s">
        <v>24</v>
      </c>
      <c r="CM63" s="24" t="s">
        <v>24</v>
      </c>
      <c r="CN63" s="24" t="s">
        <v>24</v>
      </c>
      <c r="CO63" s="24" t="s">
        <v>24</v>
      </c>
      <c r="CP63" s="24" t="s">
        <v>24</v>
      </c>
      <c r="CQ63" s="12" t="s">
        <v>24</v>
      </c>
    </row>
    <row r="64" spans="1:95" ht="63">
      <c r="A64" s="14" t="s">
        <v>199</v>
      </c>
      <c r="B64" s="15" t="s">
        <v>200</v>
      </c>
      <c r="C64" s="16" t="s">
        <v>23</v>
      </c>
      <c r="D64" s="5" t="s">
        <v>24</v>
      </c>
      <c r="E64" s="23" t="s">
        <v>24</v>
      </c>
      <c r="F64" s="23" t="s">
        <v>24</v>
      </c>
      <c r="G64" s="5" t="s">
        <v>24</v>
      </c>
      <c r="H64" s="23" t="s">
        <v>24</v>
      </c>
      <c r="I64" s="23" t="s">
        <v>24</v>
      </c>
      <c r="J64" s="23" t="s">
        <v>24</v>
      </c>
      <c r="K64" s="6" t="s">
        <v>24</v>
      </c>
      <c r="L64" s="6" t="s">
        <v>24</v>
      </c>
      <c r="M64" s="6" t="s">
        <v>24</v>
      </c>
      <c r="N64" s="6" t="s">
        <v>24</v>
      </c>
      <c r="O64" s="6" t="s">
        <v>24</v>
      </c>
      <c r="P64" s="18" t="s">
        <v>24</v>
      </c>
      <c r="Q64" s="18" t="s">
        <v>24</v>
      </c>
      <c r="R64" s="6" t="s">
        <v>24</v>
      </c>
      <c r="S64" s="6" t="s">
        <v>24</v>
      </c>
      <c r="T64" s="24" t="s">
        <v>24</v>
      </c>
      <c r="U64" s="6" t="s">
        <v>24</v>
      </c>
      <c r="V64" s="6" t="s">
        <v>24</v>
      </c>
      <c r="W64" s="6" t="s">
        <v>24</v>
      </c>
      <c r="X64" s="6" t="s">
        <v>24</v>
      </c>
      <c r="Y64" s="24" t="s">
        <v>24</v>
      </c>
      <c r="Z64" s="24" t="s">
        <v>24</v>
      </c>
      <c r="AA64" s="24" t="s">
        <v>24</v>
      </c>
      <c r="AB64" s="24" t="s">
        <v>24</v>
      </c>
      <c r="AC64" s="24" t="s">
        <v>24</v>
      </c>
      <c r="AD64" s="24" t="s">
        <v>24</v>
      </c>
      <c r="AE64" s="24" t="s">
        <v>24</v>
      </c>
      <c r="AF64" s="24" t="s">
        <v>24</v>
      </c>
      <c r="AG64" s="24" t="s">
        <v>24</v>
      </c>
      <c r="AH64" s="24" t="s">
        <v>24</v>
      </c>
      <c r="AI64" s="24" t="s">
        <v>24</v>
      </c>
      <c r="AJ64" s="24" t="s">
        <v>24</v>
      </c>
      <c r="AK64" s="24" t="s">
        <v>24</v>
      </c>
      <c r="AL64" s="24" t="s">
        <v>24</v>
      </c>
      <c r="AM64" s="24" t="s">
        <v>24</v>
      </c>
      <c r="AN64" s="24" t="s">
        <v>24</v>
      </c>
      <c r="AO64" s="24" t="s">
        <v>24</v>
      </c>
      <c r="AP64" s="24" t="s">
        <v>24</v>
      </c>
      <c r="AQ64" s="24" t="s">
        <v>24</v>
      </c>
      <c r="AR64" s="24" t="s">
        <v>24</v>
      </c>
      <c r="AS64" s="24" t="s">
        <v>24</v>
      </c>
      <c r="AT64" s="24" t="s">
        <v>24</v>
      </c>
      <c r="AU64" s="24" t="s">
        <v>24</v>
      </c>
      <c r="AV64" s="24" t="s">
        <v>24</v>
      </c>
      <c r="AW64" s="24" t="s">
        <v>24</v>
      </c>
      <c r="AX64" s="24" t="s">
        <v>24</v>
      </c>
      <c r="AY64" s="24" t="s">
        <v>24</v>
      </c>
      <c r="AZ64" s="24" t="s">
        <v>24</v>
      </c>
      <c r="BA64" s="24" t="s">
        <v>24</v>
      </c>
      <c r="BB64" s="24" t="s">
        <v>24</v>
      </c>
      <c r="BC64" s="24" t="s">
        <v>24</v>
      </c>
      <c r="BD64" s="24" t="s">
        <v>24</v>
      </c>
      <c r="BE64" s="24" t="s">
        <v>24</v>
      </c>
      <c r="BF64" s="24" t="s">
        <v>24</v>
      </c>
      <c r="BG64" s="24" t="s">
        <v>24</v>
      </c>
      <c r="BH64" s="24" t="s">
        <v>24</v>
      </c>
      <c r="BI64" s="24" t="s">
        <v>24</v>
      </c>
      <c r="BJ64" s="24" t="s">
        <v>24</v>
      </c>
      <c r="BK64" s="24" t="s">
        <v>24</v>
      </c>
      <c r="BL64" s="24" t="s">
        <v>24</v>
      </c>
      <c r="BM64" s="24" t="s">
        <v>24</v>
      </c>
      <c r="BN64" s="24" t="s">
        <v>24</v>
      </c>
      <c r="BO64" s="24" t="s">
        <v>24</v>
      </c>
      <c r="BP64" s="24" t="s">
        <v>24</v>
      </c>
      <c r="BQ64" s="24" t="s">
        <v>24</v>
      </c>
      <c r="BR64" s="24" t="s">
        <v>24</v>
      </c>
      <c r="BS64" s="24" t="s">
        <v>24</v>
      </c>
      <c r="BT64" s="24" t="s">
        <v>24</v>
      </c>
      <c r="BU64" s="24" t="s">
        <v>24</v>
      </c>
      <c r="BV64" s="24" t="s">
        <v>24</v>
      </c>
      <c r="BW64" s="24" t="s">
        <v>24</v>
      </c>
      <c r="BX64" s="24" t="s">
        <v>24</v>
      </c>
      <c r="BY64" s="24" t="s">
        <v>24</v>
      </c>
      <c r="BZ64" s="24" t="s">
        <v>24</v>
      </c>
      <c r="CA64" s="24" t="s">
        <v>24</v>
      </c>
      <c r="CB64" s="24" t="s">
        <v>24</v>
      </c>
      <c r="CC64" s="24" t="s">
        <v>24</v>
      </c>
      <c r="CD64" s="24" t="s">
        <v>24</v>
      </c>
      <c r="CE64" s="24" t="s">
        <v>24</v>
      </c>
      <c r="CF64" s="24" t="s">
        <v>24</v>
      </c>
      <c r="CG64" s="24" t="s">
        <v>24</v>
      </c>
      <c r="CH64" s="24" t="s">
        <v>24</v>
      </c>
      <c r="CI64" s="24" t="s">
        <v>24</v>
      </c>
      <c r="CJ64" s="24" t="s">
        <v>24</v>
      </c>
      <c r="CK64" s="24" t="s">
        <v>24</v>
      </c>
      <c r="CL64" s="24" t="s">
        <v>24</v>
      </c>
      <c r="CM64" s="24" t="s">
        <v>24</v>
      </c>
      <c r="CN64" s="24" t="s">
        <v>24</v>
      </c>
      <c r="CO64" s="24" t="s">
        <v>24</v>
      </c>
      <c r="CP64" s="24" t="s">
        <v>24</v>
      </c>
      <c r="CQ64" s="12" t="s">
        <v>24</v>
      </c>
    </row>
    <row r="65" spans="1:95" ht="63">
      <c r="A65" s="14" t="s">
        <v>201</v>
      </c>
      <c r="B65" s="15" t="s">
        <v>202</v>
      </c>
      <c r="C65" s="16" t="s">
        <v>23</v>
      </c>
      <c r="D65" s="5" t="s">
        <v>24</v>
      </c>
      <c r="E65" s="23" t="s">
        <v>24</v>
      </c>
      <c r="F65" s="23" t="s">
        <v>24</v>
      </c>
      <c r="G65" s="5" t="s">
        <v>24</v>
      </c>
      <c r="H65" s="23" t="s">
        <v>24</v>
      </c>
      <c r="I65" s="23" t="s">
        <v>24</v>
      </c>
      <c r="J65" s="23" t="s">
        <v>24</v>
      </c>
      <c r="K65" s="6" t="s">
        <v>24</v>
      </c>
      <c r="L65" s="6" t="s">
        <v>24</v>
      </c>
      <c r="M65" s="6" t="s">
        <v>24</v>
      </c>
      <c r="N65" s="6" t="s">
        <v>24</v>
      </c>
      <c r="O65" s="6" t="s">
        <v>24</v>
      </c>
      <c r="P65" s="18" t="s">
        <v>24</v>
      </c>
      <c r="Q65" s="18" t="s">
        <v>24</v>
      </c>
      <c r="R65" s="6" t="s">
        <v>24</v>
      </c>
      <c r="S65" s="6" t="s">
        <v>24</v>
      </c>
      <c r="T65" s="24" t="s">
        <v>24</v>
      </c>
      <c r="U65" s="6" t="s">
        <v>24</v>
      </c>
      <c r="V65" s="6" t="s">
        <v>24</v>
      </c>
      <c r="W65" s="6" t="s">
        <v>24</v>
      </c>
      <c r="X65" s="6" t="s">
        <v>24</v>
      </c>
      <c r="Y65" s="24" t="s">
        <v>24</v>
      </c>
      <c r="Z65" s="24" t="s">
        <v>24</v>
      </c>
      <c r="AA65" s="24" t="s">
        <v>24</v>
      </c>
      <c r="AB65" s="24" t="s">
        <v>24</v>
      </c>
      <c r="AC65" s="24" t="s">
        <v>24</v>
      </c>
      <c r="AD65" s="24" t="s">
        <v>24</v>
      </c>
      <c r="AE65" s="24" t="s">
        <v>24</v>
      </c>
      <c r="AF65" s="24" t="s">
        <v>24</v>
      </c>
      <c r="AG65" s="24" t="s">
        <v>24</v>
      </c>
      <c r="AH65" s="24" t="s">
        <v>24</v>
      </c>
      <c r="AI65" s="24" t="s">
        <v>24</v>
      </c>
      <c r="AJ65" s="24" t="s">
        <v>24</v>
      </c>
      <c r="AK65" s="24" t="s">
        <v>24</v>
      </c>
      <c r="AL65" s="24" t="s">
        <v>24</v>
      </c>
      <c r="AM65" s="24" t="s">
        <v>24</v>
      </c>
      <c r="AN65" s="24" t="s">
        <v>24</v>
      </c>
      <c r="AO65" s="24" t="s">
        <v>24</v>
      </c>
      <c r="AP65" s="24" t="s">
        <v>24</v>
      </c>
      <c r="AQ65" s="24" t="s">
        <v>24</v>
      </c>
      <c r="AR65" s="24" t="s">
        <v>24</v>
      </c>
      <c r="AS65" s="24" t="s">
        <v>24</v>
      </c>
      <c r="AT65" s="24" t="s">
        <v>24</v>
      </c>
      <c r="AU65" s="24" t="s">
        <v>24</v>
      </c>
      <c r="AV65" s="24" t="s">
        <v>24</v>
      </c>
      <c r="AW65" s="24" t="s">
        <v>24</v>
      </c>
      <c r="AX65" s="24" t="s">
        <v>24</v>
      </c>
      <c r="AY65" s="24" t="s">
        <v>24</v>
      </c>
      <c r="AZ65" s="24" t="s">
        <v>24</v>
      </c>
      <c r="BA65" s="24" t="s">
        <v>24</v>
      </c>
      <c r="BB65" s="24" t="s">
        <v>24</v>
      </c>
      <c r="BC65" s="24" t="s">
        <v>24</v>
      </c>
      <c r="BD65" s="24" t="s">
        <v>24</v>
      </c>
      <c r="BE65" s="24" t="s">
        <v>24</v>
      </c>
      <c r="BF65" s="24" t="s">
        <v>24</v>
      </c>
      <c r="BG65" s="24" t="s">
        <v>24</v>
      </c>
      <c r="BH65" s="24" t="s">
        <v>24</v>
      </c>
      <c r="BI65" s="24" t="s">
        <v>24</v>
      </c>
      <c r="BJ65" s="24" t="s">
        <v>24</v>
      </c>
      <c r="BK65" s="24" t="s">
        <v>24</v>
      </c>
      <c r="BL65" s="24" t="s">
        <v>24</v>
      </c>
      <c r="BM65" s="24" t="s">
        <v>24</v>
      </c>
      <c r="BN65" s="24" t="s">
        <v>24</v>
      </c>
      <c r="BO65" s="24" t="s">
        <v>24</v>
      </c>
      <c r="BP65" s="24" t="s">
        <v>24</v>
      </c>
      <c r="BQ65" s="24" t="s">
        <v>24</v>
      </c>
      <c r="BR65" s="24" t="s">
        <v>24</v>
      </c>
      <c r="BS65" s="24" t="s">
        <v>24</v>
      </c>
      <c r="BT65" s="24" t="s">
        <v>24</v>
      </c>
      <c r="BU65" s="24" t="s">
        <v>24</v>
      </c>
      <c r="BV65" s="24" t="s">
        <v>24</v>
      </c>
      <c r="BW65" s="24" t="s">
        <v>24</v>
      </c>
      <c r="BX65" s="24" t="s">
        <v>24</v>
      </c>
      <c r="BY65" s="24" t="s">
        <v>24</v>
      </c>
      <c r="BZ65" s="24" t="s">
        <v>24</v>
      </c>
      <c r="CA65" s="24" t="s">
        <v>24</v>
      </c>
      <c r="CB65" s="24" t="s">
        <v>24</v>
      </c>
      <c r="CC65" s="24" t="s">
        <v>24</v>
      </c>
      <c r="CD65" s="24" t="s">
        <v>24</v>
      </c>
      <c r="CE65" s="24" t="s">
        <v>24</v>
      </c>
      <c r="CF65" s="24" t="s">
        <v>24</v>
      </c>
      <c r="CG65" s="24" t="s">
        <v>24</v>
      </c>
      <c r="CH65" s="24" t="s">
        <v>24</v>
      </c>
      <c r="CI65" s="24" t="s">
        <v>24</v>
      </c>
      <c r="CJ65" s="24" t="s">
        <v>24</v>
      </c>
      <c r="CK65" s="24" t="s">
        <v>24</v>
      </c>
      <c r="CL65" s="24" t="s">
        <v>24</v>
      </c>
      <c r="CM65" s="24" t="s">
        <v>24</v>
      </c>
      <c r="CN65" s="24" t="s">
        <v>24</v>
      </c>
      <c r="CO65" s="24" t="s">
        <v>24</v>
      </c>
      <c r="CP65" s="24" t="s">
        <v>24</v>
      </c>
      <c r="CQ65" s="12" t="s">
        <v>24</v>
      </c>
    </row>
    <row r="66" spans="1:95" ht="63">
      <c r="A66" s="14" t="s">
        <v>203</v>
      </c>
      <c r="B66" s="15" t="s">
        <v>204</v>
      </c>
      <c r="C66" s="16" t="s">
        <v>23</v>
      </c>
      <c r="D66" s="5" t="s">
        <v>24</v>
      </c>
      <c r="E66" s="23" t="s">
        <v>24</v>
      </c>
      <c r="F66" s="23" t="s">
        <v>24</v>
      </c>
      <c r="G66" s="5" t="s">
        <v>24</v>
      </c>
      <c r="H66" s="23" t="s">
        <v>24</v>
      </c>
      <c r="I66" s="23" t="s">
        <v>24</v>
      </c>
      <c r="J66" s="23" t="s">
        <v>24</v>
      </c>
      <c r="K66" s="6" t="s">
        <v>24</v>
      </c>
      <c r="L66" s="6" t="s">
        <v>24</v>
      </c>
      <c r="M66" s="6" t="s">
        <v>24</v>
      </c>
      <c r="N66" s="6" t="s">
        <v>24</v>
      </c>
      <c r="O66" s="6" t="s">
        <v>24</v>
      </c>
      <c r="P66" s="18" t="s">
        <v>24</v>
      </c>
      <c r="Q66" s="18" t="s">
        <v>24</v>
      </c>
      <c r="R66" s="6" t="s">
        <v>24</v>
      </c>
      <c r="S66" s="6" t="s">
        <v>24</v>
      </c>
      <c r="T66" s="24" t="s">
        <v>24</v>
      </c>
      <c r="U66" s="6" t="s">
        <v>24</v>
      </c>
      <c r="V66" s="6" t="s">
        <v>24</v>
      </c>
      <c r="W66" s="6" t="s">
        <v>24</v>
      </c>
      <c r="X66" s="6" t="s">
        <v>24</v>
      </c>
      <c r="Y66" s="24" t="s">
        <v>24</v>
      </c>
      <c r="Z66" s="24" t="s">
        <v>24</v>
      </c>
      <c r="AA66" s="24" t="s">
        <v>24</v>
      </c>
      <c r="AB66" s="24" t="s">
        <v>24</v>
      </c>
      <c r="AC66" s="24" t="s">
        <v>24</v>
      </c>
      <c r="AD66" s="24" t="s">
        <v>24</v>
      </c>
      <c r="AE66" s="24" t="s">
        <v>24</v>
      </c>
      <c r="AF66" s="24" t="s">
        <v>24</v>
      </c>
      <c r="AG66" s="24" t="s">
        <v>24</v>
      </c>
      <c r="AH66" s="24" t="s">
        <v>24</v>
      </c>
      <c r="AI66" s="24" t="s">
        <v>24</v>
      </c>
      <c r="AJ66" s="24" t="s">
        <v>24</v>
      </c>
      <c r="AK66" s="24" t="s">
        <v>24</v>
      </c>
      <c r="AL66" s="24" t="s">
        <v>24</v>
      </c>
      <c r="AM66" s="24" t="s">
        <v>24</v>
      </c>
      <c r="AN66" s="24" t="s">
        <v>24</v>
      </c>
      <c r="AO66" s="24" t="s">
        <v>24</v>
      </c>
      <c r="AP66" s="24" t="s">
        <v>24</v>
      </c>
      <c r="AQ66" s="24" t="s">
        <v>24</v>
      </c>
      <c r="AR66" s="24" t="s">
        <v>24</v>
      </c>
      <c r="AS66" s="24" t="s">
        <v>24</v>
      </c>
      <c r="AT66" s="24" t="s">
        <v>24</v>
      </c>
      <c r="AU66" s="24" t="s">
        <v>24</v>
      </c>
      <c r="AV66" s="24" t="s">
        <v>24</v>
      </c>
      <c r="AW66" s="24" t="s">
        <v>24</v>
      </c>
      <c r="AX66" s="24" t="s">
        <v>24</v>
      </c>
      <c r="AY66" s="24" t="s">
        <v>24</v>
      </c>
      <c r="AZ66" s="24" t="s">
        <v>24</v>
      </c>
      <c r="BA66" s="24" t="s">
        <v>24</v>
      </c>
      <c r="BB66" s="24" t="s">
        <v>24</v>
      </c>
      <c r="BC66" s="24" t="s">
        <v>24</v>
      </c>
      <c r="BD66" s="24" t="s">
        <v>24</v>
      </c>
      <c r="BE66" s="24" t="s">
        <v>24</v>
      </c>
      <c r="BF66" s="24" t="s">
        <v>24</v>
      </c>
      <c r="BG66" s="24" t="s">
        <v>24</v>
      </c>
      <c r="BH66" s="24" t="s">
        <v>24</v>
      </c>
      <c r="BI66" s="24" t="s">
        <v>24</v>
      </c>
      <c r="BJ66" s="24" t="s">
        <v>24</v>
      </c>
      <c r="BK66" s="24" t="s">
        <v>24</v>
      </c>
      <c r="BL66" s="24" t="s">
        <v>24</v>
      </c>
      <c r="BM66" s="24" t="s">
        <v>24</v>
      </c>
      <c r="BN66" s="24" t="s">
        <v>24</v>
      </c>
      <c r="BO66" s="24" t="s">
        <v>24</v>
      </c>
      <c r="BP66" s="24" t="s">
        <v>24</v>
      </c>
      <c r="BQ66" s="24" t="s">
        <v>24</v>
      </c>
      <c r="BR66" s="24" t="s">
        <v>24</v>
      </c>
      <c r="BS66" s="24" t="s">
        <v>24</v>
      </c>
      <c r="BT66" s="24" t="s">
        <v>24</v>
      </c>
      <c r="BU66" s="24" t="s">
        <v>24</v>
      </c>
      <c r="BV66" s="24" t="s">
        <v>24</v>
      </c>
      <c r="BW66" s="24" t="s">
        <v>24</v>
      </c>
      <c r="BX66" s="24" t="s">
        <v>24</v>
      </c>
      <c r="BY66" s="24" t="s">
        <v>24</v>
      </c>
      <c r="BZ66" s="24" t="s">
        <v>24</v>
      </c>
      <c r="CA66" s="24" t="s">
        <v>24</v>
      </c>
      <c r="CB66" s="24" t="s">
        <v>24</v>
      </c>
      <c r="CC66" s="24" t="s">
        <v>24</v>
      </c>
      <c r="CD66" s="24" t="s">
        <v>24</v>
      </c>
      <c r="CE66" s="24" t="s">
        <v>24</v>
      </c>
      <c r="CF66" s="24" t="s">
        <v>24</v>
      </c>
      <c r="CG66" s="24" t="s">
        <v>24</v>
      </c>
      <c r="CH66" s="24" t="s">
        <v>24</v>
      </c>
      <c r="CI66" s="24" t="s">
        <v>24</v>
      </c>
      <c r="CJ66" s="24" t="s">
        <v>24</v>
      </c>
      <c r="CK66" s="24" t="s">
        <v>24</v>
      </c>
      <c r="CL66" s="24" t="s">
        <v>24</v>
      </c>
      <c r="CM66" s="24" t="s">
        <v>24</v>
      </c>
      <c r="CN66" s="24" t="s">
        <v>24</v>
      </c>
      <c r="CO66" s="24" t="s">
        <v>24</v>
      </c>
      <c r="CP66" s="24" t="s">
        <v>24</v>
      </c>
      <c r="CQ66" s="12" t="s">
        <v>24</v>
      </c>
    </row>
    <row r="67" spans="1:95" ht="47.25">
      <c r="A67" s="14" t="s">
        <v>205</v>
      </c>
      <c r="B67" s="15" t="s">
        <v>206</v>
      </c>
      <c r="C67" s="16" t="s">
        <v>23</v>
      </c>
      <c r="D67" s="5" t="s">
        <v>24</v>
      </c>
      <c r="E67" s="23" t="s">
        <v>24</v>
      </c>
      <c r="F67" s="23" t="s">
        <v>24</v>
      </c>
      <c r="G67" s="5" t="s">
        <v>24</v>
      </c>
      <c r="H67" s="17" t="s">
        <v>24</v>
      </c>
      <c r="I67" s="17" t="s">
        <v>24</v>
      </c>
      <c r="J67" s="23" t="s">
        <v>24</v>
      </c>
      <c r="K67" s="6" t="s">
        <v>24</v>
      </c>
      <c r="L67" s="6" t="s">
        <v>24</v>
      </c>
      <c r="M67" s="6" t="s">
        <v>24</v>
      </c>
      <c r="N67" s="6" t="s">
        <v>24</v>
      </c>
      <c r="O67" s="6">
        <f>O68</f>
        <v>0</v>
      </c>
      <c r="P67" s="6" t="s">
        <v>24</v>
      </c>
      <c r="Q67" s="6" t="s">
        <v>24</v>
      </c>
      <c r="R67" s="6">
        <f t="shared" ref="R67:CC67" si="60">R68</f>
        <v>67.159000000000006</v>
      </c>
      <c r="S67" s="6">
        <f t="shared" si="60"/>
        <v>89.492109999999997</v>
      </c>
      <c r="T67" s="6">
        <f t="shared" si="60"/>
        <v>58.18655473536613</v>
      </c>
      <c r="U67" s="6">
        <f>U68</f>
        <v>52.662389960366134</v>
      </c>
      <c r="V67" s="6">
        <f t="shared" si="60"/>
        <v>0</v>
      </c>
      <c r="W67" s="6">
        <f t="shared" si="60"/>
        <v>0</v>
      </c>
      <c r="X67" s="6">
        <f t="shared" si="60"/>
        <v>0</v>
      </c>
      <c r="Y67" s="6">
        <f t="shared" si="60"/>
        <v>6.3004559199423991</v>
      </c>
      <c r="Z67" s="6">
        <f t="shared" si="60"/>
        <v>0</v>
      </c>
      <c r="AA67" s="6">
        <f t="shared" si="60"/>
        <v>0</v>
      </c>
      <c r="AB67" s="6">
        <f t="shared" si="60"/>
        <v>6.3004559199423991</v>
      </c>
      <c r="AC67" s="6">
        <f t="shared" si="60"/>
        <v>0</v>
      </c>
      <c r="AD67" s="6">
        <f t="shared" si="60"/>
        <v>6.3004559199423991</v>
      </c>
      <c r="AE67" s="6">
        <f t="shared" si="60"/>
        <v>0</v>
      </c>
      <c r="AF67" s="6">
        <f t="shared" si="60"/>
        <v>0</v>
      </c>
      <c r="AG67" s="6">
        <f t="shared" si="60"/>
        <v>6.3004559199423991</v>
      </c>
      <c r="AH67" s="6">
        <f t="shared" si="60"/>
        <v>0</v>
      </c>
      <c r="AI67" s="6">
        <f t="shared" si="60"/>
        <v>10.691000000000001</v>
      </c>
      <c r="AJ67" s="6">
        <f t="shared" si="60"/>
        <v>0</v>
      </c>
      <c r="AK67" s="6">
        <f t="shared" si="60"/>
        <v>0</v>
      </c>
      <c r="AL67" s="6">
        <f t="shared" si="60"/>
        <v>10.691000000000001</v>
      </c>
      <c r="AM67" s="6">
        <f t="shared" si="60"/>
        <v>0</v>
      </c>
      <c r="AN67" s="6">
        <f t="shared" si="60"/>
        <v>10.691000000000001</v>
      </c>
      <c r="AO67" s="6">
        <f t="shared" si="60"/>
        <v>0</v>
      </c>
      <c r="AP67" s="6">
        <f t="shared" si="60"/>
        <v>0</v>
      </c>
      <c r="AQ67" s="6">
        <f t="shared" si="60"/>
        <v>10.691000000000001</v>
      </c>
      <c r="AR67" s="6">
        <f t="shared" si="60"/>
        <v>0</v>
      </c>
      <c r="AS67" s="6">
        <f t="shared" si="60"/>
        <v>9.9</v>
      </c>
      <c r="AT67" s="6">
        <f t="shared" si="60"/>
        <v>0</v>
      </c>
      <c r="AU67" s="6">
        <f t="shared" si="60"/>
        <v>0</v>
      </c>
      <c r="AV67" s="6">
        <f t="shared" si="60"/>
        <v>9.9</v>
      </c>
      <c r="AW67" s="6">
        <f t="shared" si="60"/>
        <v>0</v>
      </c>
      <c r="AX67" s="6">
        <f t="shared" si="60"/>
        <v>9.9</v>
      </c>
      <c r="AY67" s="6">
        <f t="shared" si="60"/>
        <v>0</v>
      </c>
      <c r="AZ67" s="6">
        <f t="shared" si="60"/>
        <v>0</v>
      </c>
      <c r="BA67" s="6">
        <f t="shared" si="60"/>
        <v>9.9</v>
      </c>
      <c r="BB67" s="6">
        <f t="shared" si="60"/>
        <v>0</v>
      </c>
      <c r="BC67" s="6">
        <f t="shared" si="60"/>
        <v>10.956116290000001</v>
      </c>
      <c r="BD67" s="6">
        <f t="shared" si="60"/>
        <v>0</v>
      </c>
      <c r="BE67" s="6">
        <f t="shared" si="60"/>
        <v>0</v>
      </c>
      <c r="BF67" s="6">
        <f t="shared" si="60"/>
        <v>10.956116290000001</v>
      </c>
      <c r="BG67" s="6">
        <f t="shared" si="60"/>
        <v>0</v>
      </c>
      <c r="BH67" s="6">
        <f t="shared" si="60"/>
        <v>10.956116290000001</v>
      </c>
      <c r="BI67" s="6">
        <f t="shared" si="60"/>
        <v>0</v>
      </c>
      <c r="BJ67" s="6">
        <f t="shared" si="60"/>
        <v>0</v>
      </c>
      <c r="BK67" s="6">
        <f t="shared" si="60"/>
        <v>10.956116290000001</v>
      </c>
      <c r="BL67" s="6">
        <f t="shared" si="60"/>
        <v>0</v>
      </c>
      <c r="BM67" s="6">
        <f t="shared" si="60"/>
        <v>10.169491000000001</v>
      </c>
      <c r="BN67" s="6">
        <f t="shared" si="60"/>
        <v>0</v>
      </c>
      <c r="BO67" s="6">
        <f t="shared" si="60"/>
        <v>0</v>
      </c>
      <c r="BP67" s="6">
        <f t="shared" si="60"/>
        <v>10.169491000000001</v>
      </c>
      <c r="BQ67" s="6">
        <f t="shared" si="60"/>
        <v>0</v>
      </c>
      <c r="BR67" s="6">
        <f t="shared" si="60"/>
        <v>10.169490974999999</v>
      </c>
      <c r="BS67" s="6">
        <f t="shared" si="60"/>
        <v>0</v>
      </c>
      <c r="BT67" s="6">
        <f t="shared" si="60"/>
        <v>0</v>
      </c>
      <c r="BU67" s="6">
        <f t="shared" si="60"/>
        <v>10.169490974999999</v>
      </c>
      <c r="BV67" s="6">
        <f t="shared" si="60"/>
        <v>0</v>
      </c>
      <c r="BW67" s="6">
        <f t="shared" si="60"/>
        <v>10.16949152542373</v>
      </c>
      <c r="BX67" s="6">
        <f t="shared" si="60"/>
        <v>0</v>
      </c>
      <c r="BY67" s="6">
        <f t="shared" si="60"/>
        <v>0</v>
      </c>
      <c r="BZ67" s="6">
        <f t="shared" si="60"/>
        <v>10.16949152542373</v>
      </c>
      <c r="CA67" s="6">
        <f t="shared" si="60"/>
        <v>0</v>
      </c>
      <c r="CB67" s="6">
        <f t="shared" si="60"/>
        <v>10.16949152542373</v>
      </c>
      <c r="CC67" s="6">
        <f t="shared" si="60"/>
        <v>0</v>
      </c>
      <c r="CD67" s="6">
        <f t="shared" ref="CD67:CP67" si="61">CD68</f>
        <v>0</v>
      </c>
      <c r="CE67" s="6">
        <f t="shared" si="61"/>
        <v>10.16949152542373</v>
      </c>
      <c r="CF67" s="6">
        <f t="shared" si="61"/>
        <v>0</v>
      </c>
      <c r="CG67" s="6">
        <f t="shared" si="61"/>
        <v>58.18655473536613</v>
      </c>
      <c r="CH67" s="6">
        <f t="shared" si="61"/>
        <v>0</v>
      </c>
      <c r="CI67" s="6">
        <f t="shared" si="61"/>
        <v>0</v>
      </c>
      <c r="CJ67" s="6">
        <f t="shared" si="61"/>
        <v>58.18655473536613</v>
      </c>
      <c r="CK67" s="6">
        <f t="shared" si="61"/>
        <v>0</v>
      </c>
      <c r="CL67" s="6">
        <f t="shared" si="61"/>
        <v>58.186554710366131</v>
      </c>
      <c r="CM67" s="6">
        <f t="shared" si="61"/>
        <v>0</v>
      </c>
      <c r="CN67" s="6">
        <f t="shared" si="61"/>
        <v>0</v>
      </c>
      <c r="CO67" s="6">
        <f t="shared" si="61"/>
        <v>58.186554710366131</v>
      </c>
      <c r="CP67" s="6">
        <f t="shared" si="61"/>
        <v>0</v>
      </c>
      <c r="CQ67" s="12" t="s">
        <v>24</v>
      </c>
    </row>
    <row r="68" spans="1:95" ht="29.25" customHeight="1">
      <c r="A68" s="14" t="s">
        <v>205</v>
      </c>
      <c r="B68" s="15" t="s">
        <v>207</v>
      </c>
      <c r="C68" s="16" t="s">
        <v>23</v>
      </c>
      <c r="D68" s="5" t="s">
        <v>24</v>
      </c>
      <c r="E68" s="23" t="s">
        <v>24</v>
      </c>
      <c r="F68" s="23" t="s">
        <v>24</v>
      </c>
      <c r="G68" s="5" t="s">
        <v>24</v>
      </c>
      <c r="H68" s="17" t="s">
        <v>24</v>
      </c>
      <c r="I68" s="17" t="s">
        <v>24</v>
      </c>
      <c r="J68" s="23" t="s">
        <v>24</v>
      </c>
      <c r="K68" s="6" t="s">
        <v>24</v>
      </c>
      <c r="L68" s="6" t="s">
        <v>24</v>
      </c>
      <c r="M68" s="6" t="s">
        <v>24</v>
      </c>
      <c r="N68" s="6" t="s">
        <v>24</v>
      </c>
      <c r="O68" s="6">
        <f>SUM(O69:O85)</f>
        <v>0</v>
      </c>
      <c r="P68" s="6" t="s">
        <v>24</v>
      </c>
      <c r="Q68" s="6" t="s">
        <v>24</v>
      </c>
      <c r="R68" s="6">
        <f t="shared" ref="R68:CC68" si="62">SUM(R69:R85)</f>
        <v>67.159000000000006</v>
      </c>
      <c r="S68" s="6">
        <f t="shared" si="62"/>
        <v>89.492109999999997</v>
      </c>
      <c r="T68" s="6">
        <f t="shared" si="62"/>
        <v>58.18655473536613</v>
      </c>
      <c r="U68" s="6">
        <f>SUM(U69:U85)</f>
        <v>52.662389960366134</v>
      </c>
      <c r="V68" s="6">
        <f t="shared" si="62"/>
        <v>0</v>
      </c>
      <c r="W68" s="6">
        <f t="shared" si="62"/>
        <v>0</v>
      </c>
      <c r="X68" s="6">
        <f t="shared" si="62"/>
        <v>0</v>
      </c>
      <c r="Y68" s="6">
        <f t="shared" si="62"/>
        <v>6.3004559199423991</v>
      </c>
      <c r="Z68" s="6">
        <f t="shared" si="62"/>
        <v>0</v>
      </c>
      <c r="AA68" s="6">
        <f t="shared" si="62"/>
        <v>0</v>
      </c>
      <c r="AB68" s="6">
        <f t="shared" si="62"/>
        <v>6.3004559199423991</v>
      </c>
      <c r="AC68" s="6">
        <f t="shared" si="62"/>
        <v>0</v>
      </c>
      <c r="AD68" s="6">
        <f t="shared" si="62"/>
        <v>6.3004559199423991</v>
      </c>
      <c r="AE68" s="6">
        <f t="shared" si="62"/>
        <v>0</v>
      </c>
      <c r="AF68" s="6">
        <f t="shared" si="62"/>
        <v>0</v>
      </c>
      <c r="AG68" s="6">
        <f t="shared" si="62"/>
        <v>6.3004559199423991</v>
      </c>
      <c r="AH68" s="6">
        <f t="shared" si="62"/>
        <v>0</v>
      </c>
      <c r="AI68" s="6">
        <f t="shared" si="62"/>
        <v>10.691000000000001</v>
      </c>
      <c r="AJ68" s="6">
        <f t="shared" si="62"/>
        <v>0</v>
      </c>
      <c r="AK68" s="6">
        <f t="shared" si="62"/>
        <v>0</v>
      </c>
      <c r="AL68" s="6">
        <f t="shared" si="62"/>
        <v>10.691000000000001</v>
      </c>
      <c r="AM68" s="6">
        <f t="shared" si="62"/>
        <v>0</v>
      </c>
      <c r="AN68" s="6">
        <f t="shared" si="62"/>
        <v>10.691000000000001</v>
      </c>
      <c r="AO68" s="6">
        <f t="shared" si="62"/>
        <v>0</v>
      </c>
      <c r="AP68" s="6">
        <f t="shared" si="62"/>
        <v>0</v>
      </c>
      <c r="AQ68" s="6">
        <f t="shared" si="62"/>
        <v>10.691000000000001</v>
      </c>
      <c r="AR68" s="6">
        <f t="shared" si="62"/>
        <v>0</v>
      </c>
      <c r="AS68" s="6">
        <f t="shared" ref="AS68:AW68" si="63">SUM(AS69:AS85)</f>
        <v>9.9</v>
      </c>
      <c r="AT68" s="6">
        <f t="shared" si="63"/>
        <v>0</v>
      </c>
      <c r="AU68" s="6">
        <f t="shared" si="63"/>
        <v>0</v>
      </c>
      <c r="AV68" s="6">
        <f t="shared" si="63"/>
        <v>9.9</v>
      </c>
      <c r="AW68" s="6">
        <f t="shared" si="63"/>
        <v>0</v>
      </c>
      <c r="AX68" s="6">
        <f t="shared" si="62"/>
        <v>9.9</v>
      </c>
      <c r="AY68" s="6">
        <f t="shared" si="62"/>
        <v>0</v>
      </c>
      <c r="AZ68" s="6">
        <f t="shared" si="62"/>
        <v>0</v>
      </c>
      <c r="BA68" s="6">
        <f t="shared" si="62"/>
        <v>9.9</v>
      </c>
      <c r="BB68" s="6">
        <f t="shared" si="62"/>
        <v>0</v>
      </c>
      <c r="BC68" s="6">
        <f t="shared" ref="BC68:BG68" si="64">SUM(BC69:BC85)</f>
        <v>10.956116290000001</v>
      </c>
      <c r="BD68" s="6">
        <f t="shared" si="64"/>
        <v>0</v>
      </c>
      <c r="BE68" s="6">
        <f t="shared" si="64"/>
        <v>0</v>
      </c>
      <c r="BF68" s="6">
        <f t="shared" si="64"/>
        <v>10.956116290000001</v>
      </c>
      <c r="BG68" s="6">
        <f t="shared" si="64"/>
        <v>0</v>
      </c>
      <c r="BH68" s="6">
        <f t="shared" si="62"/>
        <v>10.956116290000001</v>
      </c>
      <c r="BI68" s="6">
        <f t="shared" si="62"/>
        <v>0</v>
      </c>
      <c r="BJ68" s="6">
        <f t="shared" si="62"/>
        <v>0</v>
      </c>
      <c r="BK68" s="6">
        <f t="shared" si="62"/>
        <v>10.956116290000001</v>
      </c>
      <c r="BL68" s="6">
        <f t="shared" si="62"/>
        <v>0</v>
      </c>
      <c r="BM68" s="6">
        <f>SUM(BM69:BM85)</f>
        <v>10.169491000000001</v>
      </c>
      <c r="BN68" s="6">
        <f t="shared" si="62"/>
        <v>0</v>
      </c>
      <c r="BO68" s="6">
        <f t="shared" si="62"/>
        <v>0</v>
      </c>
      <c r="BP68" s="6">
        <f t="shared" si="62"/>
        <v>10.169491000000001</v>
      </c>
      <c r="BQ68" s="6">
        <f t="shared" si="62"/>
        <v>0</v>
      </c>
      <c r="BR68" s="6">
        <f>SUM(BR69:BR86)</f>
        <v>10.169490974999999</v>
      </c>
      <c r="BS68" s="6">
        <f t="shared" si="62"/>
        <v>0</v>
      </c>
      <c r="BT68" s="6">
        <f t="shared" si="62"/>
        <v>0</v>
      </c>
      <c r="BU68" s="6">
        <f>SUM(BU69:BU86)</f>
        <v>10.169490974999999</v>
      </c>
      <c r="BV68" s="6">
        <f t="shared" si="62"/>
        <v>0</v>
      </c>
      <c r="BW68" s="6">
        <f t="shared" si="62"/>
        <v>10.16949152542373</v>
      </c>
      <c r="BX68" s="6">
        <f t="shared" si="62"/>
        <v>0</v>
      </c>
      <c r="BY68" s="6">
        <f t="shared" si="62"/>
        <v>0</v>
      </c>
      <c r="BZ68" s="6">
        <f t="shared" si="62"/>
        <v>10.16949152542373</v>
      </c>
      <c r="CA68" s="6">
        <f t="shared" si="62"/>
        <v>0</v>
      </c>
      <c r="CB68" s="6">
        <f t="shared" si="62"/>
        <v>10.16949152542373</v>
      </c>
      <c r="CC68" s="6">
        <f t="shared" si="62"/>
        <v>0</v>
      </c>
      <c r="CD68" s="6">
        <f t="shared" ref="CD68:CP68" si="65">SUM(CD69:CD85)</f>
        <v>0</v>
      </c>
      <c r="CE68" s="6">
        <f t="shared" si="65"/>
        <v>10.16949152542373</v>
      </c>
      <c r="CF68" s="6">
        <f t="shared" si="65"/>
        <v>0</v>
      </c>
      <c r="CG68" s="6">
        <f t="shared" ref="CG68:CK68" si="66">SUM(CG69:CG85)</f>
        <v>58.18655473536613</v>
      </c>
      <c r="CH68" s="6">
        <f t="shared" si="66"/>
        <v>0</v>
      </c>
      <c r="CI68" s="6">
        <f t="shared" si="66"/>
        <v>0</v>
      </c>
      <c r="CJ68" s="6">
        <f t="shared" si="66"/>
        <v>58.18655473536613</v>
      </c>
      <c r="CK68" s="6">
        <f t="shared" si="66"/>
        <v>0</v>
      </c>
      <c r="CL68" s="6">
        <f>SUM(CL69:CL86)</f>
        <v>58.186554710366131</v>
      </c>
      <c r="CM68" s="6">
        <f t="shared" si="65"/>
        <v>0</v>
      </c>
      <c r="CN68" s="6">
        <f t="shared" si="65"/>
        <v>0</v>
      </c>
      <c r="CO68" s="6">
        <f>SUM(CO69:CO86)</f>
        <v>58.186554710366131</v>
      </c>
      <c r="CP68" s="6">
        <f t="shared" si="65"/>
        <v>0</v>
      </c>
      <c r="CQ68" s="12" t="s">
        <v>24</v>
      </c>
    </row>
    <row r="69" spans="1:95" ht="31.5">
      <c r="A69" s="14" t="s">
        <v>205</v>
      </c>
      <c r="B69" s="15" t="s">
        <v>208</v>
      </c>
      <c r="C69" s="16" t="s">
        <v>209</v>
      </c>
      <c r="D69" s="5" t="s">
        <v>110</v>
      </c>
      <c r="E69" s="23">
        <v>2017</v>
      </c>
      <c r="F69" s="23">
        <v>2022</v>
      </c>
      <c r="G69" s="5">
        <v>2022</v>
      </c>
      <c r="H69" s="17" t="s">
        <v>24</v>
      </c>
      <c r="I69" s="17" t="s">
        <v>24</v>
      </c>
      <c r="J69" s="23" t="s">
        <v>24</v>
      </c>
      <c r="K69" s="6" t="s">
        <v>24</v>
      </c>
      <c r="L69" s="6" t="s">
        <v>24</v>
      </c>
      <c r="M69" s="6" t="s">
        <v>24</v>
      </c>
      <c r="N69" s="6" t="s">
        <v>24</v>
      </c>
      <c r="O69" s="6">
        <v>0</v>
      </c>
      <c r="P69" s="18" t="s">
        <v>24</v>
      </c>
      <c r="Q69" s="18" t="s">
        <v>24</v>
      </c>
      <c r="R69" s="6">
        <v>2.0469300000000001</v>
      </c>
      <c r="S69" s="6">
        <v>2.0469300000000001</v>
      </c>
      <c r="T69" s="24">
        <f t="shared" ref="T69:T85" si="67">CG69</f>
        <v>1.2402341099856</v>
      </c>
      <c r="U69" s="6">
        <f t="shared" ref="U69:U85" si="68">CL69</f>
        <v>1.2402341099856</v>
      </c>
      <c r="V69" s="6">
        <v>0</v>
      </c>
      <c r="W69" s="6">
        <v>0</v>
      </c>
      <c r="X69" s="6">
        <v>0</v>
      </c>
      <c r="Y69" s="24">
        <f t="shared" si="41"/>
        <v>1.2402341099856</v>
      </c>
      <c r="Z69" s="24">
        <v>0</v>
      </c>
      <c r="AA69" s="24">
        <v>0</v>
      </c>
      <c r="AB69" s="24">
        <v>1.2402341099856</v>
      </c>
      <c r="AC69" s="24">
        <v>0</v>
      </c>
      <c r="AD69" s="24">
        <f t="shared" si="42"/>
        <v>1.2402341099856</v>
      </c>
      <c r="AE69" s="24">
        <v>0</v>
      </c>
      <c r="AF69" s="24">
        <v>0</v>
      </c>
      <c r="AG69" s="24">
        <v>1.2402341099856</v>
      </c>
      <c r="AH69" s="24">
        <v>0</v>
      </c>
      <c r="AI69" s="24">
        <f t="shared" si="43"/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f t="shared" si="44"/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f t="shared" ref="AS69:AS85" si="69">SUM(AT69:AW69)</f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f t="shared" si="46"/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f t="shared" ref="BC69:BC81" si="70">SUM(BD69:BG69)</f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f t="shared" si="48"/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f t="shared" si="49"/>
        <v>0</v>
      </c>
      <c r="BN69" s="24">
        <v>0</v>
      </c>
      <c r="BO69" s="24">
        <v>0</v>
      </c>
      <c r="BP69" s="24">
        <v>0</v>
      </c>
      <c r="BQ69" s="24">
        <v>0</v>
      </c>
      <c r="BR69" s="24">
        <f t="shared" si="50"/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f t="shared" si="51"/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f t="shared" si="52"/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f t="shared" ref="CG69:CG84" si="71">SUM(CH69:CK69)</f>
        <v>1.2402341099856</v>
      </c>
      <c r="CH69" s="24">
        <f t="shared" ref="CH69:CH85" si="72">Z69+AJ69+AT69+BD69+BN69+BX69</f>
        <v>0</v>
      </c>
      <c r="CI69" s="24">
        <f t="shared" ref="CI69:CI85" si="73">AA69+AK69+AU69+BE69+BO69+BY69</f>
        <v>0</v>
      </c>
      <c r="CJ69" s="24">
        <f t="shared" ref="CJ69:CJ85" si="74">AB69+AL69+AV69+BF69+BP69+BZ69</f>
        <v>1.2402341099856</v>
      </c>
      <c r="CK69" s="24">
        <f t="shared" ref="CK69:CK85" si="75">AC69+AM69+AW69+BG69+BQ69+CA69</f>
        <v>0</v>
      </c>
      <c r="CL69" s="24">
        <f t="shared" si="58"/>
        <v>1.2402341099856</v>
      </c>
      <c r="CM69" s="24">
        <f t="shared" si="59"/>
        <v>0</v>
      </c>
      <c r="CN69" s="24">
        <f t="shared" si="59"/>
        <v>0</v>
      </c>
      <c r="CO69" s="24">
        <f t="shared" si="59"/>
        <v>1.2402341099856</v>
      </c>
      <c r="CP69" s="24">
        <f t="shared" si="59"/>
        <v>0</v>
      </c>
      <c r="CQ69" s="12" t="s">
        <v>24</v>
      </c>
    </row>
    <row r="70" spans="1:95" ht="31.5">
      <c r="A70" s="14" t="s">
        <v>205</v>
      </c>
      <c r="B70" s="15" t="s">
        <v>210</v>
      </c>
      <c r="C70" s="16" t="s">
        <v>211</v>
      </c>
      <c r="D70" s="5" t="s">
        <v>110</v>
      </c>
      <c r="E70" s="23">
        <v>2017</v>
      </c>
      <c r="F70" s="23">
        <v>2022</v>
      </c>
      <c r="G70" s="5">
        <v>2022</v>
      </c>
      <c r="H70" s="17" t="s">
        <v>24</v>
      </c>
      <c r="I70" s="17" t="s">
        <v>24</v>
      </c>
      <c r="J70" s="23" t="s">
        <v>24</v>
      </c>
      <c r="K70" s="6" t="s">
        <v>24</v>
      </c>
      <c r="L70" s="6" t="s">
        <v>24</v>
      </c>
      <c r="M70" s="6" t="s">
        <v>24</v>
      </c>
      <c r="N70" s="6" t="s">
        <v>24</v>
      </c>
      <c r="O70" s="6">
        <v>0</v>
      </c>
      <c r="P70" s="18" t="s">
        <v>24</v>
      </c>
      <c r="Q70" s="18" t="s">
        <v>24</v>
      </c>
      <c r="R70" s="6">
        <v>2.0469300000000001</v>
      </c>
      <c r="S70" s="6">
        <v>2.0469300000000001</v>
      </c>
      <c r="T70" s="24">
        <f t="shared" si="67"/>
        <v>1.4479164699855998</v>
      </c>
      <c r="U70" s="6">
        <f t="shared" si="68"/>
        <v>1.4479164699855998</v>
      </c>
      <c r="V70" s="6">
        <v>0</v>
      </c>
      <c r="W70" s="6">
        <v>0</v>
      </c>
      <c r="X70" s="6">
        <v>0</v>
      </c>
      <c r="Y70" s="24">
        <f t="shared" si="41"/>
        <v>1.4479164699855998</v>
      </c>
      <c r="Z70" s="24">
        <v>0</v>
      </c>
      <c r="AA70" s="24">
        <v>0</v>
      </c>
      <c r="AB70" s="24">
        <v>1.4479164699855998</v>
      </c>
      <c r="AC70" s="24">
        <v>0</v>
      </c>
      <c r="AD70" s="24">
        <f t="shared" si="42"/>
        <v>1.4479164699855998</v>
      </c>
      <c r="AE70" s="24">
        <v>0</v>
      </c>
      <c r="AF70" s="24">
        <v>0</v>
      </c>
      <c r="AG70" s="24">
        <v>1.4479164699855998</v>
      </c>
      <c r="AH70" s="24">
        <v>0</v>
      </c>
      <c r="AI70" s="24">
        <f t="shared" si="43"/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f t="shared" si="44"/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f t="shared" si="69"/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f t="shared" si="46"/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f t="shared" si="70"/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f t="shared" si="48"/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f t="shared" si="49"/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f t="shared" si="50"/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f t="shared" si="51"/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f t="shared" si="52"/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f t="shared" si="71"/>
        <v>1.4479164699855998</v>
      </c>
      <c r="CH70" s="24">
        <f t="shared" si="72"/>
        <v>0</v>
      </c>
      <c r="CI70" s="24">
        <f t="shared" si="73"/>
        <v>0</v>
      </c>
      <c r="CJ70" s="24">
        <f t="shared" si="74"/>
        <v>1.4479164699855998</v>
      </c>
      <c r="CK70" s="24">
        <f t="shared" si="75"/>
        <v>0</v>
      </c>
      <c r="CL70" s="24">
        <f t="shared" si="58"/>
        <v>1.4479164699855998</v>
      </c>
      <c r="CM70" s="24">
        <f t="shared" si="59"/>
        <v>0</v>
      </c>
      <c r="CN70" s="24">
        <f t="shared" si="59"/>
        <v>0</v>
      </c>
      <c r="CO70" s="24">
        <f t="shared" si="59"/>
        <v>1.4479164699855998</v>
      </c>
      <c r="CP70" s="24">
        <f t="shared" si="59"/>
        <v>0</v>
      </c>
      <c r="CQ70" s="12" t="s">
        <v>24</v>
      </c>
    </row>
    <row r="71" spans="1:95" ht="31.5">
      <c r="A71" s="14" t="s">
        <v>205</v>
      </c>
      <c r="B71" s="15" t="s">
        <v>212</v>
      </c>
      <c r="C71" s="16" t="s">
        <v>213</v>
      </c>
      <c r="D71" s="5" t="s">
        <v>110</v>
      </c>
      <c r="E71" s="23">
        <v>2017</v>
      </c>
      <c r="F71" s="23">
        <v>2022</v>
      </c>
      <c r="G71" s="5">
        <v>2022</v>
      </c>
      <c r="H71" s="17" t="s">
        <v>24</v>
      </c>
      <c r="I71" s="17" t="s">
        <v>24</v>
      </c>
      <c r="J71" s="23" t="s">
        <v>24</v>
      </c>
      <c r="K71" s="6" t="s">
        <v>24</v>
      </c>
      <c r="L71" s="6" t="s">
        <v>24</v>
      </c>
      <c r="M71" s="6" t="s">
        <v>24</v>
      </c>
      <c r="N71" s="6" t="s">
        <v>24</v>
      </c>
      <c r="O71" s="6">
        <v>0</v>
      </c>
      <c r="P71" s="18" t="s">
        <v>24</v>
      </c>
      <c r="Q71" s="18" t="s">
        <v>24</v>
      </c>
      <c r="R71" s="6">
        <v>2.2455099999999999</v>
      </c>
      <c r="S71" s="6">
        <v>2.2455099999999999</v>
      </c>
      <c r="T71" s="24">
        <f t="shared" si="67"/>
        <v>1.0199611499855998</v>
      </c>
      <c r="U71" s="6">
        <f>CL71</f>
        <v>1.0199611499855998</v>
      </c>
      <c r="V71" s="6">
        <v>0</v>
      </c>
      <c r="W71" s="6">
        <v>0</v>
      </c>
      <c r="X71" s="6">
        <v>0</v>
      </c>
      <c r="Y71" s="24">
        <f t="shared" si="41"/>
        <v>1.0199611499855998</v>
      </c>
      <c r="Z71" s="24">
        <v>0</v>
      </c>
      <c r="AA71" s="24">
        <v>0</v>
      </c>
      <c r="AB71" s="24">
        <v>1.0199611499855998</v>
      </c>
      <c r="AC71" s="24">
        <v>0</v>
      </c>
      <c r="AD71" s="24">
        <f t="shared" si="42"/>
        <v>1.0199611499855998</v>
      </c>
      <c r="AE71" s="24">
        <v>0</v>
      </c>
      <c r="AF71" s="24">
        <v>0</v>
      </c>
      <c r="AG71" s="24">
        <v>1.0199611499855998</v>
      </c>
      <c r="AH71" s="24">
        <v>0</v>
      </c>
      <c r="AI71" s="24">
        <f t="shared" si="43"/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f t="shared" si="44"/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f t="shared" si="69"/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f t="shared" si="46"/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f t="shared" si="70"/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f t="shared" si="48"/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f t="shared" si="49"/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f t="shared" si="50"/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f t="shared" si="51"/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f t="shared" si="52"/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f t="shared" si="71"/>
        <v>1.0199611499855998</v>
      </c>
      <c r="CH71" s="24">
        <f t="shared" si="72"/>
        <v>0</v>
      </c>
      <c r="CI71" s="24">
        <f t="shared" si="73"/>
        <v>0</v>
      </c>
      <c r="CJ71" s="24">
        <f t="shared" si="74"/>
        <v>1.0199611499855998</v>
      </c>
      <c r="CK71" s="24">
        <f t="shared" si="75"/>
        <v>0</v>
      </c>
      <c r="CL71" s="24">
        <f t="shared" si="58"/>
        <v>1.0199611499855998</v>
      </c>
      <c r="CM71" s="24">
        <f t="shared" si="59"/>
        <v>0</v>
      </c>
      <c r="CN71" s="24">
        <f t="shared" si="59"/>
        <v>0</v>
      </c>
      <c r="CO71" s="24">
        <f t="shared" si="59"/>
        <v>1.0199611499855998</v>
      </c>
      <c r="CP71" s="24">
        <f t="shared" si="59"/>
        <v>0</v>
      </c>
      <c r="CQ71" s="12" t="s">
        <v>24</v>
      </c>
    </row>
    <row r="72" spans="1:95" ht="31.5">
      <c r="A72" s="14" t="s">
        <v>205</v>
      </c>
      <c r="B72" s="15" t="s">
        <v>214</v>
      </c>
      <c r="C72" s="16" t="s">
        <v>215</v>
      </c>
      <c r="D72" s="5" t="s">
        <v>110</v>
      </c>
      <c r="E72" s="23">
        <v>2017</v>
      </c>
      <c r="F72" s="23">
        <v>2022</v>
      </c>
      <c r="G72" s="5">
        <v>2022</v>
      </c>
      <c r="H72" s="17" t="s">
        <v>24</v>
      </c>
      <c r="I72" s="17" t="s">
        <v>24</v>
      </c>
      <c r="J72" s="23" t="s">
        <v>24</v>
      </c>
      <c r="K72" s="6" t="s">
        <v>24</v>
      </c>
      <c r="L72" s="6" t="s">
        <v>24</v>
      </c>
      <c r="M72" s="6" t="s">
        <v>24</v>
      </c>
      <c r="N72" s="6" t="s">
        <v>24</v>
      </c>
      <c r="O72" s="6">
        <v>0</v>
      </c>
      <c r="P72" s="18" t="s">
        <v>24</v>
      </c>
      <c r="Q72" s="18" t="s">
        <v>24</v>
      </c>
      <c r="R72" s="6">
        <v>3.8947099999999999</v>
      </c>
      <c r="S72" s="6">
        <v>3.8947099999999999</v>
      </c>
      <c r="T72" s="24">
        <f t="shared" si="67"/>
        <v>2.5923441899855999</v>
      </c>
      <c r="U72" s="6">
        <f t="shared" si="68"/>
        <v>2.5923441899855999</v>
      </c>
      <c r="V72" s="6">
        <v>0</v>
      </c>
      <c r="W72" s="6">
        <v>0</v>
      </c>
      <c r="X72" s="6">
        <v>0</v>
      </c>
      <c r="Y72" s="24">
        <f t="shared" si="41"/>
        <v>2.5923441899855999</v>
      </c>
      <c r="Z72" s="24">
        <v>0</v>
      </c>
      <c r="AA72" s="24">
        <v>0</v>
      </c>
      <c r="AB72" s="24">
        <v>2.5923441899855999</v>
      </c>
      <c r="AC72" s="24">
        <v>0</v>
      </c>
      <c r="AD72" s="24">
        <f t="shared" si="42"/>
        <v>2.5923441899855999</v>
      </c>
      <c r="AE72" s="24">
        <v>0</v>
      </c>
      <c r="AF72" s="24">
        <v>0</v>
      </c>
      <c r="AG72" s="24">
        <v>2.5923441899855999</v>
      </c>
      <c r="AH72" s="24">
        <v>0</v>
      </c>
      <c r="AI72" s="24">
        <f t="shared" si="43"/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f t="shared" si="44"/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f t="shared" si="69"/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f t="shared" si="46"/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f t="shared" si="70"/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f t="shared" si="48"/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f t="shared" si="49"/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f t="shared" si="50"/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f t="shared" si="51"/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f t="shared" si="52"/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f t="shared" si="71"/>
        <v>2.5923441899855999</v>
      </c>
      <c r="CH72" s="24">
        <f t="shared" si="72"/>
        <v>0</v>
      </c>
      <c r="CI72" s="24">
        <f t="shared" si="73"/>
        <v>0</v>
      </c>
      <c r="CJ72" s="24">
        <f t="shared" si="74"/>
        <v>2.5923441899855999</v>
      </c>
      <c r="CK72" s="24">
        <f t="shared" si="75"/>
        <v>0</v>
      </c>
      <c r="CL72" s="24">
        <f t="shared" si="58"/>
        <v>2.5923441899855999</v>
      </c>
      <c r="CM72" s="24">
        <f t="shared" si="59"/>
        <v>0</v>
      </c>
      <c r="CN72" s="24">
        <f t="shared" si="59"/>
        <v>0</v>
      </c>
      <c r="CO72" s="24">
        <f t="shared" si="59"/>
        <v>2.5923441899855999</v>
      </c>
      <c r="CP72" s="24">
        <f t="shared" si="59"/>
        <v>0</v>
      </c>
      <c r="CQ72" s="12" t="s">
        <v>24</v>
      </c>
    </row>
    <row r="73" spans="1:95" ht="47.25">
      <c r="A73" s="14" t="s">
        <v>205</v>
      </c>
      <c r="B73" s="15" t="s">
        <v>216</v>
      </c>
      <c r="C73" s="16" t="s">
        <v>217</v>
      </c>
      <c r="D73" s="5" t="s">
        <v>110</v>
      </c>
      <c r="E73" s="23">
        <v>2017</v>
      </c>
      <c r="F73" s="23">
        <v>2022</v>
      </c>
      <c r="G73" s="5">
        <v>2022</v>
      </c>
      <c r="H73" s="17" t="s">
        <v>24</v>
      </c>
      <c r="I73" s="17" t="s">
        <v>24</v>
      </c>
      <c r="J73" s="23" t="s">
        <v>24</v>
      </c>
      <c r="K73" s="6" t="s">
        <v>24</v>
      </c>
      <c r="L73" s="6" t="s">
        <v>24</v>
      </c>
      <c r="M73" s="6" t="s">
        <v>24</v>
      </c>
      <c r="N73" s="6" t="s">
        <v>24</v>
      </c>
      <c r="O73" s="6">
        <v>0</v>
      </c>
      <c r="P73" s="18" t="s">
        <v>24</v>
      </c>
      <c r="Q73" s="18" t="s">
        <v>24</v>
      </c>
      <c r="R73" s="6">
        <v>3.7657699999999998</v>
      </c>
      <c r="S73" s="6">
        <v>3.7657699999999998</v>
      </c>
      <c r="T73" s="24">
        <f t="shared" si="67"/>
        <v>8.0180000000000007</v>
      </c>
      <c r="U73" s="6">
        <f t="shared" si="68"/>
        <v>8.0180000000000007</v>
      </c>
      <c r="V73" s="6">
        <v>0</v>
      </c>
      <c r="W73" s="6">
        <v>0</v>
      </c>
      <c r="X73" s="6">
        <v>0</v>
      </c>
      <c r="Y73" s="24">
        <f t="shared" si="41"/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f t="shared" si="42"/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f t="shared" si="43"/>
        <v>8.0180000000000007</v>
      </c>
      <c r="AJ73" s="24">
        <v>0</v>
      </c>
      <c r="AK73" s="24">
        <v>0</v>
      </c>
      <c r="AL73" s="24">
        <v>8.0180000000000007</v>
      </c>
      <c r="AM73" s="24">
        <v>0</v>
      </c>
      <c r="AN73" s="24">
        <f>SUM(AO73:AR73)</f>
        <v>8.0180000000000007</v>
      </c>
      <c r="AO73" s="24">
        <v>0</v>
      </c>
      <c r="AP73" s="24">
        <v>0</v>
      </c>
      <c r="AQ73" s="24">
        <v>8.0180000000000007</v>
      </c>
      <c r="AR73" s="24">
        <v>0</v>
      </c>
      <c r="AS73" s="24">
        <f t="shared" si="69"/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f t="shared" si="46"/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f t="shared" si="70"/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f t="shared" si="48"/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f t="shared" si="49"/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f t="shared" si="50"/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f t="shared" si="51"/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f t="shared" si="52"/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f t="shared" si="71"/>
        <v>8.0180000000000007</v>
      </c>
      <c r="CH73" s="24">
        <f t="shared" si="72"/>
        <v>0</v>
      </c>
      <c r="CI73" s="24">
        <f t="shared" si="73"/>
        <v>0</v>
      </c>
      <c r="CJ73" s="24">
        <f t="shared" si="74"/>
        <v>8.0180000000000007</v>
      </c>
      <c r="CK73" s="24">
        <f t="shared" si="75"/>
        <v>0</v>
      </c>
      <c r="CL73" s="24">
        <f t="shared" si="58"/>
        <v>8.0180000000000007</v>
      </c>
      <c r="CM73" s="24">
        <f t="shared" si="59"/>
        <v>0</v>
      </c>
      <c r="CN73" s="24">
        <f t="shared" si="59"/>
        <v>0</v>
      </c>
      <c r="CO73" s="24">
        <f t="shared" si="59"/>
        <v>8.0180000000000007</v>
      </c>
      <c r="CP73" s="24">
        <f t="shared" si="59"/>
        <v>0</v>
      </c>
      <c r="CQ73" s="12" t="s">
        <v>24</v>
      </c>
    </row>
    <row r="74" spans="1:95" ht="47.25">
      <c r="A74" s="14" t="s">
        <v>205</v>
      </c>
      <c r="B74" s="15" t="s">
        <v>218</v>
      </c>
      <c r="C74" s="16" t="s">
        <v>219</v>
      </c>
      <c r="D74" s="5" t="s">
        <v>110</v>
      </c>
      <c r="E74" s="23">
        <v>2017</v>
      </c>
      <c r="F74" s="23">
        <v>2022</v>
      </c>
      <c r="G74" s="5">
        <v>2022</v>
      </c>
      <c r="H74" s="17" t="s">
        <v>24</v>
      </c>
      <c r="I74" s="17" t="s">
        <v>24</v>
      </c>
      <c r="J74" s="23" t="s">
        <v>24</v>
      </c>
      <c r="K74" s="6" t="s">
        <v>24</v>
      </c>
      <c r="L74" s="6" t="s">
        <v>24</v>
      </c>
      <c r="M74" s="6" t="s">
        <v>24</v>
      </c>
      <c r="N74" s="6" t="s">
        <v>24</v>
      </c>
      <c r="O74" s="6">
        <v>0</v>
      </c>
      <c r="P74" s="18" t="s">
        <v>24</v>
      </c>
      <c r="Q74" s="18" t="s">
        <v>24</v>
      </c>
      <c r="R74" s="6">
        <v>5.3636400000000002</v>
      </c>
      <c r="S74" s="6">
        <v>6.3291000000000004</v>
      </c>
      <c r="T74" s="24">
        <f t="shared" si="67"/>
        <v>2.673</v>
      </c>
      <c r="U74" s="6">
        <f t="shared" si="68"/>
        <v>2.673</v>
      </c>
      <c r="V74" s="6">
        <v>0</v>
      </c>
      <c r="W74" s="6">
        <v>0</v>
      </c>
      <c r="X74" s="6">
        <v>0</v>
      </c>
      <c r="Y74" s="24">
        <f t="shared" si="41"/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f t="shared" si="42"/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f t="shared" si="43"/>
        <v>2.673</v>
      </c>
      <c r="AJ74" s="24">
        <v>0</v>
      </c>
      <c r="AK74" s="24">
        <v>0</v>
      </c>
      <c r="AL74" s="24">
        <f>3.173-0.5</f>
        <v>2.673</v>
      </c>
      <c r="AM74" s="24">
        <v>0</v>
      </c>
      <c r="AN74" s="24">
        <f t="shared" si="44"/>
        <v>2.673</v>
      </c>
      <c r="AO74" s="24">
        <v>0</v>
      </c>
      <c r="AP74" s="24">
        <v>0</v>
      </c>
      <c r="AQ74" s="24">
        <f>3.173-0.5</f>
        <v>2.673</v>
      </c>
      <c r="AR74" s="24">
        <v>0</v>
      </c>
      <c r="AS74" s="24">
        <f t="shared" si="69"/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f t="shared" si="46"/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f t="shared" si="70"/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f t="shared" si="48"/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f t="shared" si="49"/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f t="shared" si="50"/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f t="shared" si="51"/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f t="shared" si="52"/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f t="shared" si="71"/>
        <v>2.673</v>
      </c>
      <c r="CH74" s="24">
        <f t="shared" si="72"/>
        <v>0</v>
      </c>
      <c r="CI74" s="24">
        <f t="shared" si="73"/>
        <v>0</v>
      </c>
      <c r="CJ74" s="24">
        <f t="shared" si="74"/>
        <v>2.673</v>
      </c>
      <c r="CK74" s="24">
        <f t="shared" si="75"/>
        <v>0</v>
      </c>
      <c r="CL74" s="24">
        <f t="shared" si="58"/>
        <v>2.673</v>
      </c>
      <c r="CM74" s="24">
        <f t="shared" si="59"/>
        <v>0</v>
      </c>
      <c r="CN74" s="24">
        <f t="shared" si="59"/>
        <v>0</v>
      </c>
      <c r="CO74" s="24">
        <f t="shared" si="59"/>
        <v>2.673</v>
      </c>
      <c r="CP74" s="24">
        <f t="shared" si="59"/>
        <v>0</v>
      </c>
      <c r="CQ74" s="12" t="s">
        <v>24</v>
      </c>
    </row>
    <row r="75" spans="1:95" ht="47.25">
      <c r="A75" s="14" t="s">
        <v>205</v>
      </c>
      <c r="B75" s="15" t="s">
        <v>220</v>
      </c>
      <c r="C75" s="16" t="s">
        <v>221</v>
      </c>
      <c r="D75" s="5" t="s">
        <v>109</v>
      </c>
      <c r="E75" s="23">
        <v>2019</v>
      </c>
      <c r="F75" s="23">
        <v>2022</v>
      </c>
      <c r="G75" s="5">
        <v>2019</v>
      </c>
      <c r="H75" s="17" t="s">
        <v>24</v>
      </c>
      <c r="I75" s="17" t="s">
        <v>24</v>
      </c>
      <c r="J75" s="23" t="s">
        <v>24</v>
      </c>
      <c r="K75" s="6" t="s">
        <v>24</v>
      </c>
      <c r="L75" s="6" t="s">
        <v>24</v>
      </c>
      <c r="M75" s="6" t="s">
        <v>24</v>
      </c>
      <c r="N75" s="6" t="s">
        <v>24</v>
      </c>
      <c r="O75" s="6">
        <v>0</v>
      </c>
      <c r="P75" s="18" t="s">
        <v>24</v>
      </c>
      <c r="Q75" s="18" t="s">
        <v>24</v>
      </c>
      <c r="R75" s="6">
        <v>6.6410600000000004</v>
      </c>
      <c r="S75" s="6">
        <v>7.1406299999999998</v>
      </c>
      <c r="T75" s="24">
        <f t="shared" si="67"/>
        <v>7.0549999999999997</v>
      </c>
      <c r="U75" s="6">
        <f t="shared" si="68"/>
        <v>7.0549999999999997</v>
      </c>
      <c r="V75" s="6">
        <v>0</v>
      </c>
      <c r="W75" s="6">
        <v>0</v>
      </c>
      <c r="X75" s="6">
        <v>0</v>
      </c>
      <c r="Y75" s="24">
        <f t="shared" si="41"/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f t="shared" si="42"/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f t="shared" si="43"/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f t="shared" si="44"/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f t="shared" si="69"/>
        <v>7.0549999999999997</v>
      </c>
      <c r="AT75" s="24">
        <v>0</v>
      </c>
      <c r="AU75" s="24">
        <v>0</v>
      </c>
      <c r="AV75" s="24">
        <v>7.0549999999999997</v>
      </c>
      <c r="AW75" s="24">
        <v>0</v>
      </c>
      <c r="AX75" s="24">
        <f t="shared" si="46"/>
        <v>7.0549999999999997</v>
      </c>
      <c r="AY75" s="24">
        <v>0</v>
      </c>
      <c r="AZ75" s="24">
        <v>0</v>
      </c>
      <c r="BA75" s="24">
        <v>7.0549999999999997</v>
      </c>
      <c r="BB75" s="24">
        <v>0</v>
      </c>
      <c r="BC75" s="24">
        <f t="shared" si="70"/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f t="shared" si="48"/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f t="shared" si="49"/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f t="shared" si="50"/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f t="shared" si="51"/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f t="shared" si="52"/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f t="shared" si="71"/>
        <v>7.0549999999999997</v>
      </c>
      <c r="CH75" s="24">
        <f t="shared" si="72"/>
        <v>0</v>
      </c>
      <c r="CI75" s="24">
        <f t="shared" si="73"/>
        <v>0</v>
      </c>
      <c r="CJ75" s="24">
        <f t="shared" si="74"/>
        <v>7.0549999999999997</v>
      </c>
      <c r="CK75" s="24">
        <f t="shared" si="75"/>
        <v>0</v>
      </c>
      <c r="CL75" s="24">
        <f t="shared" si="58"/>
        <v>7.0549999999999997</v>
      </c>
      <c r="CM75" s="24">
        <f t="shared" si="59"/>
        <v>0</v>
      </c>
      <c r="CN75" s="24">
        <f t="shared" si="59"/>
        <v>0</v>
      </c>
      <c r="CO75" s="24">
        <f t="shared" si="59"/>
        <v>7.0549999999999997</v>
      </c>
      <c r="CP75" s="24">
        <f t="shared" si="59"/>
        <v>0</v>
      </c>
      <c r="CQ75" s="12" t="s">
        <v>24</v>
      </c>
    </row>
    <row r="76" spans="1:95" ht="47.25">
      <c r="A76" s="14" t="s">
        <v>205</v>
      </c>
      <c r="B76" s="15" t="s">
        <v>222</v>
      </c>
      <c r="C76" s="16" t="s">
        <v>223</v>
      </c>
      <c r="D76" s="5" t="s">
        <v>109</v>
      </c>
      <c r="E76" s="23">
        <v>2019</v>
      </c>
      <c r="F76" s="23">
        <v>2022</v>
      </c>
      <c r="G76" s="5">
        <v>2019</v>
      </c>
      <c r="H76" s="17" t="s">
        <v>24</v>
      </c>
      <c r="I76" s="17" t="s">
        <v>24</v>
      </c>
      <c r="J76" s="23" t="s">
        <v>24</v>
      </c>
      <c r="K76" s="6" t="s">
        <v>24</v>
      </c>
      <c r="L76" s="6" t="s">
        <v>24</v>
      </c>
      <c r="M76" s="6" t="s">
        <v>24</v>
      </c>
      <c r="N76" s="6" t="s">
        <v>24</v>
      </c>
      <c r="O76" s="6">
        <v>0</v>
      </c>
      <c r="P76" s="18" t="s">
        <v>24</v>
      </c>
      <c r="Q76" s="18" t="s">
        <v>24</v>
      </c>
      <c r="R76" s="6">
        <v>2.1940599999999999</v>
      </c>
      <c r="S76" s="6">
        <v>2.3591099999999998</v>
      </c>
      <c r="T76" s="24">
        <f t="shared" si="67"/>
        <v>0.31900000000000001</v>
      </c>
      <c r="U76" s="6">
        <f t="shared" si="68"/>
        <v>0.31900000000000001</v>
      </c>
      <c r="V76" s="6">
        <v>0</v>
      </c>
      <c r="W76" s="6">
        <v>0</v>
      </c>
      <c r="X76" s="6">
        <v>0</v>
      </c>
      <c r="Y76" s="24">
        <f t="shared" si="41"/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f t="shared" si="42"/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f t="shared" si="43"/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f t="shared" si="44"/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f t="shared" si="69"/>
        <v>0.31900000000000001</v>
      </c>
      <c r="AT76" s="24">
        <v>0</v>
      </c>
      <c r="AU76" s="24">
        <v>0</v>
      </c>
      <c r="AV76" s="24">
        <v>0.31900000000000001</v>
      </c>
      <c r="AW76" s="24">
        <v>0</v>
      </c>
      <c r="AX76" s="24">
        <f t="shared" si="46"/>
        <v>0.31900000000000001</v>
      </c>
      <c r="AY76" s="24">
        <v>0</v>
      </c>
      <c r="AZ76" s="24">
        <v>0</v>
      </c>
      <c r="BA76" s="24">
        <v>0.31900000000000001</v>
      </c>
      <c r="BB76" s="24">
        <v>0</v>
      </c>
      <c r="BC76" s="24">
        <f t="shared" si="70"/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f t="shared" si="48"/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f t="shared" si="49"/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f t="shared" si="50"/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f t="shared" si="51"/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f t="shared" si="52"/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f t="shared" si="71"/>
        <v>0.31900000000000001</v>
      </c>
      <c r="CH76" s="24">
        <f t="shared" si="72"/>
        <v>0</v>
      </c>
      <c r="CI76" s="24">
        <f t="shared" si="73"/>
        <v>0</v>
      </c>
      <c r="CJ76" s="24">
        <f t="shared" si="74"/>
        <v>0.31900000000000001</v>
      </c>
      <c r="CK76" s="24">
        <f t="shared" si="75"/>
        <v>0</v>
      </c>
      <c r="CL76" s="24">
        <f t="shared" si="58"/>
        <v>0.31900000000000001</v>
      </c>
      <c r="CM76" s="24">
        <f t="shared" si="59"/>
        <v>0</v>
      </c>
      <c r="CN76" s="24">
        <f t="shared" si="59"/>
        <v>0</v>
      </c>
      <c r="CO76" s="24">
        <f t="shared" si="59"/>
        <v>0.31900000000000001</v>
      </c>
      <c r="CP76" s="24">
        <f t="shared" si="59"/>
        <v>0</v>
      </c>
      <c r="CQ76" s="12" t="s">
        <v>24</v>
      </c>
    </row>
    <row r="77" spans="1:95" ht="31.5">
      <c r="A77" s="14" t="s">
        <v>205</v>
      </c>
      <c r="B77" s="15" t="s">
        <v>224</v>
      </c>
      <c r="C77" s="16" t="s">
        <v>225</v>
      </c>
      <c r="D77" s="5" t="s">
        <v>109</v>
      </c>
      <c r="E77" s="23">
        <v>2019</v>
      </c>
      <c r="F77" s="23">
        <v>2022</v>
      </c>
      <c r="G77" s="5">
        <v>2019</v>
      </c>
      <c r="H77" s="17" t="s">
        <v>24</v>
      </c>
      <c r="I77" s="17" t="s">
        <v>24</v>
      </c>
      <c r="J77" s="23" t="s">
        <v>24</v>
      </c>
      <c r="K77" s="6" t="s">
        <v>24</v>
      </c>
      <c r="L77" s="6" t="s">
        <v>24</v>
      </c>
      <c r="M77" s="6" t="s">
        <v>24</v>
      </c>
      <c r="N77" s="6" t="s">
        <v>24</v>
      </c>
      <c r="O77" s="6">
        <v>0</v>
      </c>
      <c r="P77" s="18" t="s">
        <v>24</v>
      </c>
      <c r="Q77" s="18" t="s">
        <v>24</v>
      </c>
      <c r="R77" s="6">
        <v>1.79514</v>
      </c>
      <c r="S77" s="6">
        <v>1.93018</v>
      </c>
      <c r="T77" s="24">
        <f t="shared" si="67"/>
        <v>0.215</v>
      </c>
      <c r="U77" s="6">
        <f t="shared" si="68"/>
        <v>0.215</v>
      </c>
      <c r="V77" s="6">
        <v>0</v>
      </c>
      <c r="W77" s="6">
        <v>0</v>
      </c>
      <c r="X77" s="6">
        <v>0</v>
      </c>
      <c r="Y77" s="24">
        <f t="shared" si="41"/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f t="shared" si="42"/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f t="shared" si="43"/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f t="shared" si="44"/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f t="shared" si="69"/>
        <v>0.215</v>
      </c>
      <c r="AT77" s="24">
        <v>0</v>
      </c>
      <c r="AU77" s="24">
        <v>0</v>
      </c>
      <c r="AV77" s="24">
        <v>0.215</v>
      </c>
      <c r="AW77" s="24">
        <v>0</v>
      </c>
      <c r="AX77" s="24">
        <f t="shared" si="46"/>
        <v>0.215</v>
      </c>
      <c r="AY77" s="24">
        <v>0</v>
      </c>
      <c r="AZ77" s="24">
        <v>0</v>
      </c>
      <c r="BA77" s="24">
        <v>0.215</v>
      </c>
      <c r="BB77" s="24">
        <v>0</v>
      </c>
      <c r="BC77" s="24">
        <f t="shared" si="70"/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f t="shared" si="48"/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f t="shared" si="49"/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f t="shared" si="50"/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f t="shared" si="51"/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f t="shared" si="52"/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f t="shared" si="71"/>
        <v>0.215</v>
      </c>
      <c r="CH77" s="24">
        <f t="shared" si="72"/>
        <v>0</v>
      </c>
      <c r="CI77" s="24">
        <f t="shared" si="73"/>
        <v>0</v>
      </c>
      <c r="CJ77" s="24">
        <f t="shared" si="74"/>
        <v>0.215</v>
      </c>
      <c r="CK77" s="24">
        <f t="shared" si="75"/>
        <v>0</v>
      </c>
      <c r="CL77" s="24">
        <f t="shared" si="58"/>
        <v>0.215</v>
      </c>
      <c r="CM77" s="24">
        <f t="shared" si="59"/>
        <v>0</v>
      </c>
      <c r="CN77" s="24">
        <f t="shared" si="59"/>
        <v>0</v>
      </c>
      <c r="CO77" s="24">
        <f t="shared" si="59"/>
        <v>0.215</v>
      </c>
      <c r="CP77" s="24">
        <f t="shared" si="59"/>
        <v>0</v>
      </c>
      <c r="CQ77" s="12" t="s">
        <v>24</v>
      </c>
    </row>
    <row r="78" spans="1:95" ht="47.25">
      <c r="A78" s="14" t="s">
        <v>205</v>
      </c>
      <c r="B78" s="15" t="s">
        <v>226</v>
      </c>
      <c r="C78" s="16" t="s">
        <v>227</v>
      </c>
      <c r="D78" s="5" t="s">
        <v>109</v>
      </c>
      <c r="E78" s="23">
        <v>2020</v>
      </c>
      <c r="F78" s="23">
        <v>2022</v>
      </c>
      <c r="G78" s="5">
        <v>2020</v>
      </c>
      <c r="H78" s="17" t="s">
        <v>24</v>
      </c>
      <c r="I78" s="17" t="s">
        <v>24</v>
      </c>
      <c r="J78" s="23" t="s">
        <v>24</v>
      </c>
      <c r="K78" s="6" t="s">
        <v>24</v>
      </c>
      <c r="L78" s="6" t="s">
        <v>24</v>
      </c>
      <c r="M78" s="6" t="s">
        <v>24</v>
      </c>
      <c r="N78" s="6" t="s">
        <v>24</v>
      </c>
      <c r="O78" s="6">
        <v>0</v>
      </c>
      <c r="P78" s="18" t="s">
        <v>24</v>
      </c>
      <c r="Q78" s="18" t="s">
        <v>24</v>
      </c>
      <c r="R78" s="6">
        <v>3.7579600000000002</v>
      </c>
      <c r="S78" s="6">
        <v>3.7579600000000002</v>
      </c>
      <c r="T78" s="24">
        <f t="shared" si="67"/>
        <v>0</v>
      </c>
      <c r="U78" s="6">
        <f t="shared" si="68"/>
        <v>0</v>
      </c>
      <c r="V78" s="6">
        <v>0</v>
      </c>
      <c r="W78" s="6">
        <v>0</v>
      </c>
      <c r="X78" s="6">
        <v>0</v>
      </c>
      <c r="Y78" s="24">
        <f t="shared" si="41"/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f t="shared" si="42"/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f t="shared" si="43"/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f t="shared" si="44"/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f t="shared" si="69"/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f t="shared" si="46"/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f t="shared" si="70"/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f t="shared" si="48"/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f t="shared" si="49"/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f t="shared" si="50"/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f t="shared" si="51"/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f t="shared" si="52"/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f t="shared" si="71"/>
        <v>0</v>
      </c>
      <c r="CH78" s="24">
        <f t="shared" si="72"/>
        <v>0</v>
      </c>
      <c r="CI78" s="24">
        <f t="shared" si="73"/>
        <v>0</v>
      </c>
      <c r="CJ78" s="24">
        <f t="shared" si="74"/>
        <v>0</v>
      </c>
      <c r="CK78" s="24">
        <f t="shared" si="75"/>
        <v>0</v>
      </c>
      <c r="CL78" s="24">
        <f t="shared" si="58"/>
        <v>0</v>
      </c>
      <c r="CM78" s="24">
        <f t="shared" si="59"/>
        <v>0</v>
      </c>
      <c r="CN78" s="24">
        <f t="shared" si="59"/>
        <v>0</v>
      </c>
      <c r="CO78" s="24">
        <f t="shared" si="59"/>
        <v>0</v>
      </c>
      <c r="CP78" s="24">
        <f t="shared" si="59"/>
        <v>0</v>
      </c>
      <c r="CQ78" s="12" t="s">
        <v>24</v>
      </c>
    </row>
    <row r="79" spans="1:95" ht="47.25">
      <c r="A79" s="14" t="s">
        <v>205</v>
      </c>
      <c r="B79" s="15" t="s">
        <v>244</v>
      </c>
      <c r="C79" s="16" t="s">
        <v>228</v>
      </c>
      <c r="D79" s="5" t="s">
        <v>109</v>
      </c>
      <c r="E79" s="23">
        <v>2020</v>
      </c>
      <c r="F79" s="23">
        <v>2022</v>
      </c>
      <c r="G79" s="5">
        <v>2020</v>
      </c>
      <c r="H79" s="17" t="s">
        <v>24</v>
      </c>
      <c r="I79" s="17" t="s">
        <v>24</v>
      </c>
      <c r="J79" s="23" t="s">
        <v>24</v>
      </c>
      <c r="K79" s="6" t="s">
        <v>24</v>
      </c>
      <c r="L79" s="6" t="s">
        <v>24</v>
      </c>
      <c r="M79" s="6" t="s">
        <v>24</v>
      </c>
      <c r="N79" s="6" t="s">
        <v>24</v>
      </c>
      <c r="O79" s="6">
        <v>0</v>
      </c>
      <c r="P79" s="18" t="s">
        <v>24</v>
      </c>
      <c r="Q79" s="18" t="s">
        <v>24</v>
      </c>
      <c r="R79" s="6">
        <v>6.3150599999999999</v>
      </c>
      <c r="S79" s="6">
        <v>15.016</v>
      </c>
      <c r="T79" s="24">
        <f t="shared" si="67"/>
        <v>7.68382129</v>
      </c>
      <c r="U79" s="6">
        <f>CL79</f>
        <v>7.68382129</v>
      </c>
      <c r="V79" s="6">
        <v>0</v>
      </c>
      <c r="W79" s="6">
        <v>0</v>
      </c>
      <c r="X79" s="6">
        <v>0</v>
      </c>
      <c r="Y79" s="24">
        <f t="shared" si="41"/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f t="shared" si="42"/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f t="shared" si="43"/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f t="shared" si="44"/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f t="shared" si="69"/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f t="shared" si="46"/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f t="shared" si="70"/>
        <v>7.68382129</v>
      </c>
      <c r="BD79" s="24">
        <v>0</v>
      </c>
      <c r="BE79" s="24">
        <v>0</v>
      </c>
      <c r="BF79" s="24">
        <f>7.675858+0.00796329</f>
        <v>7.68382129</v>
      </c>
      <c r="BG79" s="24">
        <v>0</v>
      </c>
      <c r="BH79" s="24">
        <f t="shared" si="48"/>
        <v>7.68382129</v>
      </c>
      <c r="BI79" s="24">
        <v>0</v>
      </c>
      <c r="BJ79" s="24">
        <v>0</v>
      </c>
      <c r="BK79" s="24">
        <f>7.675858+0.00796329</f>
        <v>7.68382129</v>
      </c>
      <c r="BL79" s="24">
        <v>0</v>
      </c>
      <c r="BM79" s="24">
        <f t="shared" si="49"/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f t="shared" si="50"/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f t="shared" si="51"/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f t="shared" si="52"/>
        <v>0</v>
      </c>
      <c r="CC79" s="24">
        <v>0</v>
      </c>
      <c r="CD79" s="24">
        <v>0</v>
      </c>
      <c r="CE79" s="24">
        <v>0</v>
      </c>
      <c r="CF79" s="24">
        <v>0</v>
      </c>
      <c r="CG79" s="24">
        <f t="shared" si="71"/>
        <v>7.68382129</v>
      </c>
      <c r="CH79" s="24">
        <f t="shared" si="72"/>
        <v>0</v>
      </c>
      <c r="CI79" s="24">
        <f t="shared" si="73"/>
        <v>0</v>
      </c>
      <c r="CJ79" s="24">
        <f t="shared" si="74"/>
        <v>7.68382129</v>
      </c>
      <c r="CK79" s="24">
        <f t="shared" si="75"/>
        <v>0</v>
      </c>
      <c r="CL79" s="24">
        <f t="shared" si="58"/>
        <v>7.68382129</v>
      </c>
      <c r="CM79" s="24">
        <f t="shared" si="59"/>
        <v>0</v>
      </c>
      <c r="CN79" s="24">
        <f t="shared" si="59"/>
        <v>0</v>
      </c>
      <c r="CO79" s="24">
        <f t="shared" si="59"/>
        <v>7.68382129</v>
      </c>
      <c r="CP79" s="24">
        <f t="shared" si="59"/>
        <v>0</v>
      </c>
      <c r="CQ79" s="12" t="s">
        <v>24</v>
      </c>
    </row>
    <row r="80" spans="1:95" ht="47.25">
      <c r="A80" s="14" t="s">
        <v>205</v>
      </c>
      <c r="B80" s="15" t="s">
        <v>245</v>
      </c>
      <c r="C80" s="16" t="s">
        <v>229</v>
      </c>
      <c r="D80" s="5" t="s">
        <v>109</v>
      </c>
      <c r="E80" s="23">
        <v>2021</v>
      </c>
      <c r="F80" s="23">
        <v>2022</v>
      </c>
      <c r="G80" s="5">
        <v>2021</v>
      </c>
      <c r="H80" s="17" t="s">
        <v>24</v>
      </c>
      <c r="I80" s="17" t="s">
        <v>24</v>
      </c>
      <c r="J80" s="23" t="s">
        <v>24</v>
      </c>
      <c r="K80" s="6" t="s">
        <v>24</v>
      </c>
      <c r="L80" s="6" t="s">
        <v>24</v>
      </c>
      <c r="M80" s="6" t="s">
        <v>24</v>
      </c>
      <c r="N80" s="6" t="s">
        <v>24</v>
      </c>
      <c r="O80" s="6">
        <v>0</v>
      </c>
      <c r="P80" s="18" t="s">
        <v>24</v>
      </c>
      <c r="Q80" s="18" t="s">
        <v>24</v>
      </c>
      <c r="R80" s="6">
        <v>6.5193899999999996</v>
      </c>
      <c r="S80" s="6">
        <v>14.512</v>
      </c>
      <c r="T80" s="24">
        <f t="shared" si="67"/>
        <v>6.6401690000000002</v>
      </c>
      <c r="U80" s="6">
        <f t="shared" si="68"/>
        <v>0</v>
      </c>
      <c r="V80" s="6">
        <v>0</v>
      </c>
      <c r="W80" s="6">
        <v>0</v>
      </c>
      <c r="X80" s="6">
        <v>0</v>
      </c>
      <c r="Y80" s="24">
        <f t="shared" si="41"/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f t="shared" si="42"/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f t="shared" si="43"/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f t="shared" si="44"/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f t="shared" si="69"/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f t="shared" si="46"/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f t="shared" si="70"/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f t="shared" si="48"/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f t="shared" si="49"/>
        <v>6.6401690000000002</v>
      </c>
      <c r="BN80" s="24">
        <v>0</v>
      </c>
      <c r="BO80" s="24">
        <v>0</v>
      </c>
      <c r="BP80" s="24">
        <f>6.610169+0.03</f>
        <v>6.6401690000000002</v>
      </c>
      <c r="BQ80" s="24">
        <v>0</v>
      </c>
      <c r="BR80" s="24">
        <f t="shared" si="50"/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f t="shared" si="51"/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f t="shared" si="52"/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f t="shared" si="71"/>
        <v>6.6401690000000002</v>
      </c>
      <c r="CH80" s="24">
        <f t="shared" si="72"/>
        <v>0</v>
      </c>
      <c r="CI80" s="24">
        <f t="shared" si="73"/>
        <v>0</v>
      </c>
      <c r="CJ80" s="24">
        <f t="shared" si="74"/>
        <v>6.6401690000000002</v>
      </c>
      <c r="CK80" s="24">
        <f t="shared" si="75"/>
        <v>0</v>
      </c>
      <c r="CL80" s="24">
        <f t="shared" si="58"/>
        <v>0</v>
      </c>
      <c r="CM80" s="24">
        <f t="shared" si="59"/>
        <v>0</v>
      </c>
      <c r="CN80" s="24">
        <f t="shared" si="59"/>
        <v>0</v>
      </c>
      <c r="CO80" s="24">
        <f t="shared" si="59"/>
        <v>0</v>
      </c>
      <c r="CP80" s="24">
        <f t="shared" si="59"/>
        <v>0</v>
      </c>
      <c r="CQ80" s="12" t="s">
        <v>24</v>
      </c>
    </row>
    <row r="81" spans="1:95" ht="31.5">
      <c r="A81" s="14" t="s">
        <v>205</v>
      </c>
      <c r="B81" s="15" t="s">
        <v>230</v>
      </c>
      <c r="C81" s="16" t="s">
        <v>231</v>
      </c>
      <c r="D81" s="5" t="s">
        <v>109</v>
      </c>
      <c r="E81" s="23">
        <v>2021</v>
      </c>
      <c r="F81" s="23">
        <v>2022</v>
      </c>
      <c r="G81" s="5">
        <v>2021</v>
      </c>
      <c r="H81" s="17" t="s">
        <v>24</v>
      </c>
      <c r="I81" s="17" t="s">
        <v>24</v>
      </c>
      <c r="J81" s="23" t="s">
        <v>24</v>
      </c>
      <c r="K81" s="6" t="s">
        <v>24</v>
      </c>
      <c r="L81" s="6" t="s">
        <v>24</v>
      </c>
      <c r="M81" s="6" t="s">
        <v>24</v>
      </c>
      <c r="N81" s="6" t="s">
        <v>24</v>
      </c>
      <c r="O81" s="6">
        <v>0</v>
      </c>
      <c r="P81" s="18" t="s">
        <v>24</v>
      </c>
      <c r="Q81" s="18" t="s">
        <v>24</v>
      </c>
      <c r="R81" s="6">
        <v>3.5289999999999999</v>
      </c>
      <c r="S81" s="6">
        <v>3.5289999999999999</v>
      </c>
      <c r="T81" s="24">
        <f t="shared" si="67"/>
        <v>3.5293220000000001</v>
      </c>
      <c r="U81" s="6">
        <f t="shared" si="68"/>
        <v>3.5293220000000001</v>
      </c>
      <c r="V81" s="6">
        <v>0</v>
      </c>
      <c r="W81" s="6">
        <v>0</v>
      </c>
      <c r="X81" s="6">
        <v>0</v>
      </c>
      <c r="Y81" s="24">
        <f t="shared" si="41"/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f t="shared" si="42"/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f t="shared" ref="AI81:AI85" si="76">SUM(AJ81:AM81)</f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f t="shared" ref="AN81:AN85" si="77">SUM(AO81:AR81)</f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f t="shared" si="69"/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f t="shared" si="46"/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f t="shared" si="70"/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f t="shared" si="48"/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f t="shared" si="49"/>
        <v>3.5293220000000001</v>
      </c>
      <c r="BN81" s="24">
        <v>0</v>
      </c>
      <c r="BO81" s="24">
        <v>0</v>
      </c>
      <c r="BP81" s="24">
        <f>3.559322-0.03</f>
        <v>3.5293220000000001</v>
      </c>
      <c r="BQ81" s="24">
        <v>0</v>
      </c>
      <c r="BR81" s="24">
        <f t="shared" si="50"/>
        <v>3.5293220000000001</v>
      </c>
      <c r="BS81" s="24">
        <v>0</v>
      </c>
      <c r="BT81" s="24">
        <v>0</v>
      </c>
      <c r="BU81" s="24">
        <f>3.559322-0.03</f>
        <v>3.5293220000000001</v>
      </c>
      <c r="BV81" s="24">
        <v>0</v>
      </c>
      <c r="BW81" s="24">
        <f t="shared" si="51"/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f t="shared" si="52"/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f t="shared" si="71"/>
        <v>3.5293220000000001</v>
      </c>
      <c r="CH81" s="24">
        <f t="shared" si="72"/>
        <v>0</v>
      </c>
      <c r="CI81" s="24">
        <f t="shared" si="73"/>
        <v>0</v>
      </c>
      <c r="CJ81" s="24">
        <f t="shared" si="74"/>
        <v>3.5293220000000001</v>
      </c>
      <c r="CK81" s="24">
        <f t="shared" si="75"/>
        <v>0</v>
      </c>
      <c r="CL81" s="24">
        <f t="shared" si="58"/>
        <v>3.5293220000000001</v>
      </c>
      <c r="CM81" s="24">
        <f t="shared" si="59"/>
        <v>0</v>
      </c>
      <c r="CN81" s="24">
        <f t="shared" si="59"/>
        <v>0</v>
      </c>
      <c r="CO81" s="24">
        <f t="shared" si="59"/>
        <v>3.5293220000000001</v>
      </c>
      <c r="CP81" s="24">
        <f t="shared" si="59"/>
        <v>0</v>
      </c>
      <c r="CQ81" s="12" t="s">
        <v>24</v>
      </c>
    </row>
    <row r="82" spans="1:95" ht="31.5">
      <c r="A82" s="14" t="s">
        <v>205</v>
      </c>
      <c r="B82" s="15" t="s">
        <v>232</v>
      </c>
      <c r="C82" s="16" t="s">
        <v>233</v>
      </c>
      <c r="D82" s="5" t="s">
        <v>109</v>
      </c>
      <c r="E82" s="23">
        <v>2022</v>
      </c>
      <c r="F82" s="23">
        <v>2022</v>
      </c>
      <c r="G82" s="5">
        <v>2022</v>
      </c>
      <c r="H82" s="17" t="s">
        <v>24</v>
      </c>
      <c r="I82" s="17" t="s">
        <v>24</v>
      </c>
      <c r="J82" s="23" t="s">
        <v>24</v>
      </c>
      <c r="K82" s="6" t="s">
        <v>24</v>
      </c>
      <c r="L82" s="6" t="s">
        <v>24</v>
      </c>
      <c r="M82" s="6" t="s">
        <v>24</v>
      </c>
      <c r="N82" s="6" t="s">
        <v>24</v>
      </c>
      <c r="O82" s="6">
        <v>0</v>
      </c>
      <c r="P82" s="18" t="s">
        <v>24</v>
      </c>
      <c r="Q82" s="18" t="s">
        <v>24</v>
      </c>
      <c r="R82" s="6">
        <v>5.38462</v>
      </c>
      <c r="S82" s="6">
        <v>6.399</v>
      </c>
      <c r="T82" s="24">
        <f t="shared" si="67"/>
        <v>5.2881355932203391</v>
      </c>
      <c r="U82" s="6">
        <f t="shared" si="68"/>
        <v>5.2881355932203391</v>
      </c>
      <c r="V82" s="6">
        <v>0</v>
      </c>
      <c r="W82" s="6">
        <v>0</v>
      </c>
      <c r="X82" s="6">
        <v>0</v>
      </c>
      <c r="Y82" s="24">
        <f t="shared" si="41"/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f t="shared" si="42"/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f t="shared" si="76"/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f t="shared" si="77"/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f t="shared" si="69"/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f t="shared" ref="AX82:AX85" si="78">SUM(AY82:BB82)</f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f t="shared" ref="BC82:BC85" si="79">SUM(BD82:BG82)</f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f t="shared" ref="BH82:BH85" si="80">SUM(BI82:BL82)</f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f t="shared" ref="BM82:BM84" si="81">SUM(BN82:BQ82)</f>
        <v>0</v>
      </c>
      <c r="BN82" s="24">
        <v>0</v>
      </c>
      <c r="BO82" s="24">
        <v>0</v>
      </c>
      <c r="BP82" s="24">
        <v>0</v>
      </c>
      <c r="BQ82" s="24">
        <v>0</v>
      </c>
      <c r="BR82" s="24">
        <f t="shared" ref="BR82:BR85" si="82">SUM(BS82:BV82)</f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f t="shared" ref="BW82:BW85" si="83">SUM(BX82:CA82)</f>
        <v>5.2881355932203391</v>
      </c>
      <c r="BX82" s="24">
        <v>0</v>
      </c>
      <c r="BY82" s="24">
        <v>0</v>
      </c>
      <c r="BZ82" s="24">
        <f>5.2*1.2/1.18</f>
        <v>5.2881355932203391</v>
      </c>
      <c r="CA82" s="24">
        <v>0</v>
      </c>
      <c r="CB82" s="24">
        <f t="shared" ref="CB82:CB83" si="84">SUM(CC82:CF82)</f>
        <v>5.2881355932203391</v>
      </c>
      <c r="CC82" s="24">
        <v>0</v>
      </c>
      <c r="CD82" s="24">
        <v>0</v>
      </c>
      <c r="CE82" s="24">
        <f>5.2*1.2/1.18</f>
        <v>5.2881355932203391</v>
      </c>
      <c r="CF82" s="24">
        <v>0</v>
      </c>
      <c r="CG82" s="24">
        <f t="shared" si="71"/>
        <v>5.2881355932203391</v>
      </c>
      <c r="CH82" s="24">
        <f t="shared" si="72"/>
        <v>0</v>
      </c>
      <c r="CI82" s="24">
        <f t="shared" si="73"/>
        <v>0</v>
      </c>
      <c r="CJ82" s="24">
        <f t="shared" si="74"/>
        <v>5.2881355932203391</v>
      </c>
      <c r="CK82" s="24">
        <f t="shared" si="75"/>
        <v>0</v>
      </c>
      <c r="CL82" s="24">
        <f t="shared" si="58"/>
        <v>5.2881355932203391</v>
      </c>
      <c r="CM82" s="24">
        <f t="shared" ref="CM82:CP85" si="85">AE82+AO82+AY82+BI82+BS82+CC82</f>
        <v>0</v>
      </c>
      <c r="CN82" s="24">
        <f t="shared" si="85"/>
        <v>0</v>
      </c>
      <c r="CO82" s="24">
        <f t="shared" si="85"/>
        <v>5.2881355932203391</v>
      </c>
      <c r="CP82" s="24">
        <f t="shared" si="85"/>
        <v>0</v>
      </c>
      <c r="CQ82" s="12" t="s">
        <v>24</v>
      </c>
    </row>
    <row r="83" spans="1:95" ht="31.5">
      <c r="A83" s="14" t="s">
        <v>205</v>
      </c>
      <c r="B83" s="15" t="s">
        <v>234</v>
      </c>
      <c r="C83" s="16" t="s">
        <v>235</v>
      </c>
      <c r="D83" s="5" t="s">
        <v>109</v>
      </c>
      <c r="E83" s="23">
        <v>2022</v>
      </c>
      <c r="F83" s="23">
        <v>2022</v>
      </c>
      <c r="G83" s="5">
        <v>2022</v>
      </c>
      <c r="H83" s="17" t="s">
        <v>24</v>
      </c>
      <c r="I83" s="17" t="s">
        <v>24</v>
      </c>
      <c r="J83" s="23" t="s">
        <v>24</v>
      </c>
      <c r="K83" s="6" t="s">
        <v>24</v>
      </c>
      <c r="L83" s="6" t="s">
        <v>24</v>
      </c>
      <c r="M83" s="6" t="s">
        <v>24</v>
      </c>
      <c r="N83" s="6" t="s">
        <v>24</v>
      </c>
      <c r="O83" s="6">
        <v>0</v>
      </c>
      <c r="P83" s="18" t="s">
        <v>24</v>
      </c>
      <c r="Q83" s="18" t="s">
        <v>24</v>
      </c>
      <c r="R83" s="6">
        <v>4.8908500000000004</v>
      </c>
      <c r="S83" s="6">
        <v>5.8250000000000002</v>
      </c>
      <c r="T83" s="24">
        <f t="shared" si="67"/>
        <v>4.8813559322033901</v>
      </c>
      <c r="U83" s="6">
        <f t="shared" si="68"/>
        <v>4.8813559322033901</v>
      </c>
      <c r="V83" s="6">
        <v>0</v>
      </c>
      <c r="W83" s="6">
        <v>0</v>
      </c>
      <c r="X83" s="6">
        <v>0</v>
      </c>
      <c r="Y83" s="24">
        <f t="shared" si="41"/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f t="shared" si="42"/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f t="shared" si="76"/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f t="shared" si="77"/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f t="shared" si="69"/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f t="shared" si="78"/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f t="shared" si="79"/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f t="shared" si="80"/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f t="shared" si="81"/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f t="shared" si="82"/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f t="shared" si="83"/>
        <v>4.8813559322033901</v>
      </c>
      <c r="BX83" s="24">
        <v>0</v>
      </c>
      <c r="BY83" s="24">
        <v>0</v>
      </c>
      <c r="BZ83" s="24">
        <f>4.8*1.2/1.18</f>
        <v>4.8813559322033901</v>
      </c>
      <c r="CA83" s="24">
        <v>0</v>
      </c>
      <c r="CB83" s="24">
        <f t="shared" si="84"/>
        <v>4.8813559322033901</v>
      </c>
      <c r="CC83" s="24">
        <v>0</v>
      </c>
      <c r="CD83" s="24">
        <v>0</v>
      </c>
      <c r="CE83" s="24">
        <f>4.8*1.2/1.18</f>
        <v>4.8813559322033901</v>
      </c>
      <c r="CF83" s="24">
        <v>0</v>
      </c>
      <c r="CG83" s="24">
        <f t="shared" si="71"/>
        <v>4.8813559322033901</v>
      </c>
      <c r="CH83" s="24">
        <f t="shared" si="72"/>
        <v>0</v>
      </c>
      <c r="CI83" s="24">
        <f t="shared" si="73"/>
        <v>0</v>
      </c>
      <c r="CJ83" s="24">
        <f t="shared" si="74"/>
        <v>4.8813559322033901</v>
      </c>
      <c r="CK83" s="24">
        <f t="shared" si="75"/>
        <v>0</v>
      </c>
      <c r="CL83" s="24">
        <f t="shared" si="58"/>
        <v>4.8813559322033901</v>
      </c>
      <c r="CM83" s="24">
        <f t="shared" si="85"/>
        <v>0</v>
      </c>
      <c r="CN83" s="24">
        <f t="shared" si="85"/>
        <v>0</v>
      </c>
      <c r="CO83" s="24">
        <f t="shared" si="85"/>
        <v>4.8813559322033901</v>
      </c>
      <c r="CP83" s="24">
        <f t="shared" si="85"/>
        <v>0</v>
      </c>
      <c r="CQ83" s="12" t="s">
        <v>24</v>
      </c>
    </row>
    <row r="84" spans="1:95">
      <c r="A84" s="14" t="s">
        <v>205</v>
      </c>
      <c r="B84" s="15" t="s">
        <v>236</v>
      </c>
      <c r="C84" s="16" t="s">
        <v>237</v>
      </c>
      <c r="D84" s="5" t="s">
        <v>109</v>
      </c>
      <c r="E84" s="23">
        <v>2019</v>
      </c>
      <c r="F84" s="23">
        <v>2022</v>
      </c>
      <c r="G84" s="5">
        <v>2019</v>
      </c>
      <c r="H84" s="17" t="s">
        <v>24</v>
      </c>
      <c r="I84" s="17" t="s">
        <v>24</v>
      </c>
      <c r="J84" s="23" t="s">
        <v>24</v>
      </c>
      <c r="K84" s="6" t="s">
        <v>24</v>
      </c>
      <c r="L84" s="6" t="s">
        <v>24</v>
      </c>
      <c r="M84" s="6" t="s">
        <v>24</v>
      </c>
      <c r="N84" s="6" t="s">
        <v>24</v>
      </c>
      <c r="O84" s="6">
        <v>0</v>
      </c>
      <c r="P84" s="18" t="s">
        <v>24</v>
      </c>
      <c r="Q84" s="18" t="s">
        <v>24</v>
      </c>
      <c r="R84" s="6">
        <v>2.8098999999999998</v>
      </c>
      <c r="S84" s="6">
        <v>3.02128</v>
      </c>
      <c r="T84" s="24">
        <f t="shared" si="67"/>
        <v>1.5169999999999999</v>
      </c>
      <c r="U84" s="6">
        <f t="shared" si="68"/>
        <v>1.5169999999999999</v>
      </c>
      <c r="V84" s="6">
        <v>0</v>
      </c>
      <c r="W84" s="6">
        <v>0</v>
      </c>
      <c r="X84" s="6">
        <v>0</v>
      </c>
      <c r="Y84" s="24">
        <f t="shared" si="41"/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f t="shared" si="42"/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f t="shared" si="76"/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f t="shared" si="77"/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f t="shared" si="69"/>
        <v>1.5169999999999999</v>
      </c>
      <c r="AT84" s="24">
        <v>0</v>
      </c>
      <c r="AU84" s="24">
        <v>0</v>
      </c>
      <c r="AV84" s="24">
        <v>1.5169999999999999</v>
      </c>
      <c r="AW84" s="24">
        <v>0</v>
      </c>
      <c r="AX84" s="24">
        <f t="shared" si="78"/>
        <v>1.5169999999999999</v>
      </c>
      <c r="AY84" s="24">
        <v>0</v>
      </c>
      <c r="AZ84" s="24">
        <v>0</v>
      </c>
      <c r="BA84" s="24">
        <v>1.5169999999999999</v>
      </c>
      <c r="BB84" s="24">
        <v>0</v>
      </c>
      <c r="BC84" s="24">
        <f t="shared" si="79"/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f t="shared" si="80"/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f t="shared" si="81"/>
        <v>0</v>
      </c>
      <c r="BN84" s="24">
        <v>0</v>
      </c>
      <c r="BO84" s="24">
        <v>0</v>
      </c>
      <c r="BP84" s="24">
        <v>0</v>
      </c>
      <c r="BQ84" s="24">
        <v>0</v>
      </c>
      <c r="BR84" s="24">
        <f t="shared" si="82"/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f t="shared" si="83"/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f t="shared" ref="CB84:CB85" si="86">SUM(CC84:CF84)</f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f t="shared" si="71"/>
        <v>1.5169999999999999</v>
      </c>
      <c r="CH84" s="24">
        <f t="shared" si="72"/>
        <v>0</v>
      </c>
      <c r="CI84" s="24">
        <f t="shared" si="73"/>
        <v>0</v>
      </c>
      <c r="CJ84" s="24">
        <f t="shared" si="74"/>
        <v>1.5169999999999999</v>
      </c>
      <c r="CK84" s="24">
        <f t="shared" si="75"/>
        <v>0</v>
      </c>
      <c r="CL84" s="24">
        <f t="shared" si="58"/>
        <v>1.5169999999999999</v>
      </c>
      <c r="CM84" s="24">
        <f t="shared" si="85"/>
        <v>0</v>
      </c>
      <c r="CN84" s="24">
        <f t="shared" si="85"/>
        <v>0</v>
      </c>
      <c r="CO84" s="24">
        <f t="shared" si="85"/>
        <v>1.5169999999999999</v>
      </c>
      <c r="CP84" s="24">
        <f t="shared" si="85"/>
        <v>0</v>
      </c>
      <c r="CQ84" s="12" t="s">
        <v>24</v>
      </c>
    </row>
    <row r="85" spans="1:95" ht="31.5">
      <c r="A85" s="14" t="s">
        <v>205</v>
      </c>
      <c r="B85" s="15" t="s">
        <v>238</v>
      </c>
      <c r="C85" s="16" t="s">
        <v>239</v>
      </c>
      <c r="D85" s="5" t="s">
        <v>109</v>
      </c>
      <c r="E85" s="23">
        <v>2019</v>
      </c>
      <c r="F85" s="23">
        <v>2022</v>
      </c>
      <c r="G85" s="5">
        <v>2021</v>
      </c>
      <c r="H85" s="17" t="s">
        <v>24</v>
      </c>
      <c r="I85" s="17" t="s">
        <v>24</v>
      </c>
      <c r="J85" s="23" t="s">
        <v>24</v>
      </c>
      <c r="K85" s="6" t="s">
        <v>24</v>
      </c>
      <c r="L85" s="6" t="s">
        <v>24</v>
      </c>
      <c r="M85" s="6" t="s">
        <v>24</v>
      </c>
      <c r="N85" s="6" t="s">
        <v>24</v>
      </c>
      <c r="O85" s="6">
        <v>0</v>
      </c>
      <c r="P85" s="18" t="s">
        <v>24</v>
      </c>
      <c r="Q85" s="18" t="s">
        <v>24</v>
      </c>
      <c r="R85" s="6">
        <v>3.9584700000000002</v>
      </c>
      <c r="S85" s="6">
        <v>5.673</v>
      </c>
      <c r="T85" s="24">
        <f t="shared" si="67"/>
        <v>4.0662950000000002</v>
      </c>
      <c r="U85" s="6">
        <f t="shared" si="68"/>
        <v>5.1822992250000004</v>
      </c>
      <c r="V85" s="6">
        <v>0</v>
      </c>
      <c r="W85" s="6">
        <v>0</v>
      </c>
      <c r="X85" s="6">
        <v>0</v>
      </c>
      <c r="Y85" s="24">
        <f t="shared" ref="Y85" si="87">SUM(Z85:AC85)</f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f t="shared" si="42"/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f t="shared" si="76"/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f t="shared" si="77"/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f t="shared" si="69"/>
        <v>0.79400000000000004</v>
      </c>
      <c r="AT85" s="24">
        <v>0</v>
      </c>
      <c r="AU85" s="24">
        <v>0</v>
      </c>
      <c r="AV85" s="24">
        <v>0.79400000000000004</v>
      </c>
      <c r="AW85" s="24">
        <v>0</v>
      </c>
      <c r="AX85" s="24">
        <f t="shared" si="78"/>
        <v>0.79400000000000004</v>
      </c>
      <c r="AY85" s="24">
        <v>0</v>
      </c>
      <c r="AZ85" s="24">
        <v>0</v>
      </c>
      <c r="BA85" s="24">
        <v>0.79400000000000004</v>
      </c>
      <c r="BB85" s="24">
        <v>0</v>
      </c>
      <c r="BC85" s="24">
        <f t="shared" si="79"/>
        <v>3.2722950000000002</v>
      </c>
      <c r="BD85" s="24">
        <v>0</v>
      </c>
      <c r="BE85" s="24">
        <v>0</v>
      </c>
      <c r="BF85" s="24">
        <v>3.2722950000000002</v>
      </c>
      <c r="BG85" s="24">
        <v>0</v>
      </c>
      <c r="BH85" s="24">
        <f t="shared" si="80"/>
        <v>3.2722950000000002</v>
      </c>
      <c r="BI85" s="24">
        <v>0</v>
      </c>
      <c r="BJ85" s="24">
        <v>0</v>
      </c>
      <c r="BK85" s="24">
        <v>3.2722950000000002</v>
      </c>
      <c r="BL85" s="24">
        <v>0</v>
      </c>
      <c r="BM85" s="24">
        <f t="shared" ref="BM85" si="88">SUM(BN85:BQ85)</f>
        <v>0</v>
      </c>
      <c r="BN85" s="24">
        <v>0</v>
      </c>
      <c r="BO85" s="24">
        <v>0</v>
      </c>
      <c r="BP85" s="24">
        <v>0</v>
      </c>
      <c r="BQ85" s="24">
        <v>0</v>
      </c>
      <c r="BR85" s="24">
        <f t="shared" si="82"/>
        <v>1.116004225</v>
      </c>
      <c r="BS85" s="24">
        <v>0</v>
      </c>
      <c r="BT85" s="24">
        <v>0</v>
      </c>
      <c r="BU85" s="24">
        <v>1.116004225</v>
      </c>
      <c r="BV85" s="24">
        <v>0</v>
      </c>
      <c r="BW85" s="24">
        <f t="shared" si="83"/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f t="shared" si="86"/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f>SUM(CH85:CK85)</f>
        <v>4.0662950000000002</v>
      </c>
      <c r="CH85" s="24">
        <f t="shared" si="72"/>
        <v>0</v>
      </c>
      <c r="CI85" s="24">
        <f t="shared" si="73"/>
        <v>0</v>
      </c>
      <c r="CJ85" s="24">
        <f t="shared" si="74"/>
        <v>4.0662950000000002</v>
      </c>
      <c r="CK85" s="24">
        <f t="shared" si="75"/>
        <v>0</v>
      </c>
      <c r="CL85" s="24">
        <f>SUM(CM85:CP85)</f>
        <v>5.1822992250000004</v>
      </c>
      <c r="CM85" s="24">
        <f t="shared" si="85"/>
        <v>0</v>
      </c>
      <c r="CN85" s="24">
        <f t="shared" si="85"/>
        <v>0</v>
      </c>
      <c r="CO85" s="24">
        <f t="shared" si="85"/>
        <v>5.1822992250000004</v>
      </c>
      <c r="CP85" s="24">
        <f t="shared" si="85"/>
        <v>0</v>
      </c>
      <c r="CQ85" s="12" t="s">
        <v>24</v>
      </c>
    </row>
    <row r="86" spans="1:95" ht="47.25">
      <c r="A86" s="14" t="s">
        <v>205</v>
      </c>
      <c r="B86" s="15" t="s">
        <v>246</v>
      </c>
      <c r="C86" s="16" t="s">
        <v>247</v>
      </c>
      <c r="D86" s="5" t="s">
        <v>109</v>
      </c>
      <c r="E86" s="23">
        <v>2021</v>
      </c>
      <c r="F86" s="23">
        <v>2021</v>
      </c>
      <c r="G86" s="5">
        <v>2021</v>
      </c>
      <c r="H86" s="17" t="s">
        <v>24</v>
      </c>
      <c r="I86" s="17" t="s">
        <v>24</v>
      </c>
      <c r="J86" s="23" t="s">
        <v>24</v>
      </c>
      <c r="K86" s="6" t="s">
        <v>24</v>
      </c>
      <c r="L86" s="6" t="s">
        <v>24</v>
      </c>
      <c r="M86" s="6" t="s">
        <v>24</v>
      </c>
      <c r="N86" s="6" t="s">
        <v>24</v>
      </c>
      <c r="O86" s="6">
        <v>0</v>
      </c>
      <c r="P86" s="18" t="s">
        <v>24</v>
      </c>
      <c r="Q86" s="18" t="s">
        <v>24</v>
      </c>
      <c r="R86" s="31"/>
      <c r="S86" s="31"/>
      <c r="T86" s="24">
        <f>CG86</f>
        <v>0</v>
      </c>
      <c r="U86" s="6">
        <f t="shared" ref="U86" si="89">CL86</f>
        <v>5.5241647499999997</v>
      </c>
      <c r="V86" s="6">
        <v>0</v>
      </c>
      <c r="W86" s="6">
        <v>0</v>
      </c>
      <c r="X86" s="6">
        <v>0</v>
      </c>
      <c r="Y86" s="24">
        <f t="shared" ref="Y86" si="90">SUM(Z86:AC86)</f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f t="shared" ref="AD86" si="91">SUM(AE86:AH86)</f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f t="shared" ref="AI86" si="92">SUM(AJ86:AM86)</f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f t="shared" ref="AN86" si="93">SUM(AO86:AR86)</f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f t="shared" ref="AS86" si="94">SUM(AT86:AW86)</f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f t="shared" ref="AX86" si="95">SUM(AY86:BB86)</f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f t="shared" ref="BC86" si="96">SUM(BD86:BG86)</f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f t="shared" ref="BH86" si="97">SUM(BI86:BL86)</f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f t="shared" ref="BM86" si="98">SUM(BN86:BQ86)</f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f t="shared" ref="BR86" si="99">SUM(BS86:BV86)</f>
        <v>5.5241647499999997</v>
      </c>
      <c r="BS86" s="24">
        <v>0</v>
      </c>
      <c r="BT86" s="24">
        <v>0</v>
      </c>
      <c r="BU86" s="24">
        <v>5.5241647499999997</v>
      </c>
      <c r="BV86" s="24">
        <v>0</v>
      </c>
      <c r="BW86" s="24">
        <f t="shared" ref="BW86" si="100">SUM(BX86:CA86)</f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f t="shared" ref="CB86" si="101">SUM(CC86:CF86)</f>
        <v>0</v>
      </c>
      <c r="CC86" s="24">
        <v>0</v>
      </c>
      <c r="CD86" s="24">
        <v>0</v>
      </c>
      <c r="CE86" s="24">
        <v>0</v>
      </c>
      <c r="CF86" s="24">
        <v>0</v>
      </c>
      <c r="CG86" s="24">
        <f>SUM(CH86:CK86)</f>
        <v>0</v>
      </c>
      <c r="CH86" s="24">
        <f t="shared" ref="CH86" si="102">Z86+AJ86+AT86+BD86+BN86+BX86</f>
        <v>0</v>
      </c>
      <c r="CI86" s="24">
        <f t="shared" ref="CI86" si="103">AA86+AK86+AU86+BE86+BO86+BY86</f>
        <v>0</v>
      </c>
      <c r="CJ86" s="24">
        <f t="shared" ref="CJ86" si="104">AB86+AL86+AV86+BF86+BP86+BZ86</f>
        <v>0</v>
      </c>
      <c r="CK86" s="24">
        <f t="shared" ref="CK86" si="105">AC86+AM86+AW86+BG86+BQ86+CA86</f>
        <v>0</v>
      </c>
      <c r="CL86" s="24">
        <f>SUM(CM86:CP86)</f>
        <v>5.5241647499999997</v>
      </c>
      <c r="CM86" s="24">
        <f t="shared" ref="CM86" si="106">AE86+AO86+AY86+BI86+BS86+CC86</f>
        <v>0</v>
      </c>
      <c r="CN86" s="24">
        <f t="shared" ref="CN86" si="107">AF86+AP86+AZ86+BJ86+BT86+CD86</f>
        <v>0</v>
      </c>
      <c r="CO86" s="24">
        <f t="shared" ref="CO86" si="108">AG86+AQ86+BA86+BK86+BU86+CE86</f>
        <v>5.5241647499999997</v>
      </c>
      <c r="CP86" s="24">
        <f t="shared" ref="CP86" si="109">AH86+AR86+BB86+BL86+BV86+CF86</f>
        <v>0</v>
      </c>
      <c r="CQ86" s="12" t="s">
        <v>248</v>
      </c>
    </row>
    <row r="87" spans="1:95" ht="47.25">
      <c r="A87" s="14" t="s">
        <v>240</v>
      </c>
      <c r="B87" s="15" t="s">
        <v>241</v>
      </c>
      <c r="C87" s="16" t="s">
        <v>23</v>
      </c>
      <c r="D87" s="5" t="s">
        <v>24</v>
      </c>
      <c r="E87" s="23" t="s">
        <v>24</v>
      </c>
      <c r="F87" s="23" t="s">
        <v>24</v>
      </c>
      <c r="G87" s="5" t="s">
        <v>24</v>
      </c>
      <c r="H87" s="23" t="s">
        <v>24</v>
      </c>
      <c r="I87" s="23" t="s">
        <v>24</v>
      </c>
      <c r="J87" s="23" t="s">
        <v>24</v>
      </c>
      <c r="K87" s="6" t="s">
        <v>24</v>
      </c>
      <c r="L87" s="6" t="s">
        <v>24</v>
      </c>
      <c r="M87" s="6" t="s">
        <v>24</v>
      </c>
      <c r="N87" s="6" t="s">
        <v>24</v>
      </c>
      <c r="O87" s="6" t="s">
        <v>24</v>
      </c>
      <c r="P87" s="18" t="s">
        <v>24</v>
      </c>
      <c r="Q87" s="18" t="s">
        <v>24</v>
      </c>
      <c r="R87" s="6" t="s">
        <v>24</v>
      </c>
      <c r="S87" s="6" t="s">
        <v>24</v>
      </c>
      <c r="T87" s="24" t="s">
        <v>24</v>
      </c>
      <c r="U87" s="6" t="s">
        <v>24</v>
      </c>
      <c r="V87" s="6" t="s">
        <v>24</v>
      </c>
      <c r="W87" s="6" t="s">
        <v>24</v>
      </c>
      <c r="X87" s="6" t="s">
        <v>24</v>
      </c>
      <c r="Y87" s="24" t="s">
        <v>24</v>
      </c>
      <c r="Z87" s="24" t="s">
        <v>24</v>
      </c>
      <c r="AA87" s="24" t="s">
        <v>24</v>
      </c>
      <c r="AB87" s="24" t="s">
        <v>24</v>
      </c>
      <c r="AC87" s="24" t="s">
        <v>24</v>
      </c>
      <c r="AD87" s="24" t="s">
        <v>24</v>
      </c>
      <c r="AE87" s="24" t="s">
        <v>24</v>
      </c>
      <c r="AF87" s="24" t="s">
        <v>24</v>
      </c>
      <c r="AG87" s="24" t="s">
        <v>24</v>
      </c>
      <c r="AH87" s="24" t="s">
        <v>24</v>
      </c>
      <c r="AI87" s="24" t="s">
        <v>24</v>
      </c>
      <c r="AJ87" s="24" t="s">
        <v>24</v>
      </c>
      <c r="AK87" s="24" t="s">
        <v>24</v>
      </c>
      <c r="AL87" s="24" t="s">
        <v>24</v>
      </c>
      <c r="AM87" s="24" t="s">
        <v>24</v>
      </c>
      <c r="AN87" s="24" t="s">
        <v>24</v>
      </c>
      <c r="AO87" s="24" t="s">
        <v>24</v>
      </c>
      <c r="AP87" s="24" t="s">
        <v>24</v>
      </c>
      <c r="AQ87" s="24" t="s">
        <v>24</v>
      </c>
      <c r="AR87" s="24" t="s">
        <v>24</v>
      </c>
      <c r="AS87" s="24" t="s">
        <v>24</v>
      </c>
      <c r="AT87" s="24" t="s">
        <v>24</v>
      </c>
      <c r="AU87" s="24" t="s">
        <v>24</v>
      </c>
      <c r="AV87" s="24" t="s">
        <v>24</v>
      </c>
      <c r="AW87" s="24" t="s">
        <v>24</v>
      </c>
      <c r="AX87" s="24" t="s">
        <v>24</v>
      </c>
      <c r="AY87" s="24" t="s">
        <v>24</v>
      </c>
      <c r="AZ87" s="24" t="s">
        <v>24</v>
      </c>
      <c r="BA87" s="24" t="s">
        <v>24</v>
      </c>
      <c r="BB87" s="24" t="s">
        <v>24</v>
      </c>
      <c r="BC87" s="24" t="s">
        <v>24</v>
      </c>
      <c r="BD87" s="24" t="s">
        <v>24</v>
      </c>
      <c r="BE87" s="24" t="s">
        <v>24</v>
      </c>
      <c r="BF87" s="24" t="s">
        <v>24</v>
      </c>
      <c r="BG87" s="24" t="s">
        <v>24</v>
      </c>
      <c r="BH87" s="24" t="s">
        <v>24</v>
      </c>
      <c r="BI87" s="24" t="s">
        <v>24</v>
      </c>
      <c r="BJ87" s="24" t="s">
        <v>24</v>
      </c>
      <c r="BK87" s="24" t="s">
        <v>24</v>
      </c>
      <c r="BL87" s="24" t="s">
        <v>24</v>
      </c>
      <c r="BM87" s="24" t="s">
        <v>24</v>
      </c>
      <c r="BN87" s="24" t="s">
        <v>24</v>
      </c>
      <c r="BO87" s="24" t="s">
        <v>24</v>
      </c>
      <c r="BP87" s="24" t="s">
        <v>24</v>
      </c>
      <c r="BQ87" s="24" t="s">
        <v>24</v>
      </c>
      <c r="BR87" s="24" t="s">
        <v>24</v>
      </c>
      <c r="BS87" s="24" t="s">
        <v>24</v>
      </c>
      <c r="BT87" s="24" t="s">
        <v>24</v>
      </c>
      <c r="BU87" s="24" t="s">
        <v>24</v>
      </c>
      <c r="BV87" s="24" t="s">
        <v>24</v>
      </c>
      <c r="BW87" s="24" t="s">
        <v>24</v>
      </c>
      <c r="BX87" s="24" t="s">
        <v>24</v>
      </c>
      <c r="BY87" s="24" t="s">
        <v>24</v>
      </c>
      <c r="BZ87" s="24" t="s">
        <v>24</v>
      </c>
      <c r="CA87" s="24" t="s">
        <v>24</v>
      </c>
      <c r="CB87" s="24" t="s">
        <v>24</v>
      </c>
      <c r="CC87" s="24" t="s">
        <v>24</v>
      </c>
      <c r="CD87" s="24" t="s">
        <v>24</v>
      </c>
      <c r="CE87" s="24" t="s">
        <v>24</v>
      </c>
      <c r="CF87" s="24" t="s">
        <v>24</v>
      </c>
      <c r="CG87" s="24" t="s">
        <v>24</v>
      </c>
      <c r="CH87" s="24" t="s">
        <v>24</v>
      </c>
      <c r="CI87" s="24" t="s">
        <v>24</v>
      </c>
      <c r="CJ87" s="24" t="s">
        <v>24</v>
      </c>
      <c r="CK87" s="24" t="s">
        <v>24</v>
      </c>
      <c r="CL87" s="24" t="s">
        <v>24</v>
      </c>
      <c r="CM87" s="24" t="s">
        <v>24</v>
      </c>
      <c r="CN87" s="24" t="s">
        <v>24</v>
      </c>
      <c r="CO87" s="24" t="s">
        <v>24</v>
      </c>
      <c r="CP87" s="24" t="s">
        <v>24</v>
      </c>
      <c r="CQ87" s="12" t="s">
        <v>24</v>
      </c>
    </row>
    <row r="88" spans="1:95" ht="31.5">
      <c r="A88" s="14" t="s">
        <v>242</v>
      </c>
      <c r="B88" s="15" t="s">
        <v>243</v>
      </c>
      <c r="C88" s="16" t="s">
        <v>23</v>
      </c>
      <c r="D88" s="5" t="s">
        <v>24</v>
      </c>
      <c r="E88" s="23" t="s">
        <v>24</v>
      </c>
      <c r="F88" s="23" t="s">
        <v>24</v>
      </c>
      <c r="G88" s="5" t="s">
        <v>24</v>
      </c>
      <c r="H88" s="23" t="s">
        <v>24</v>
      </c>
      <c r="I88" s="23" t="s">
        <v>24</v>
      </c>
      <c r="J88" s="23" t="s">
        <v>24</v>
      </c>
      <c r="K88" s="6" t="s">
        <v>24</v>
      </c>
      <c r="L88" s="6" t="s">
        <v>24</v>
      </c>
      <c r="M88" s="6" t="s">
        <v>24</v>
      </c>
      <c r="N88" s="6" t="s">
        <v>24</v>
      </c>
      <c r="O88" s="6" t="s">
        <v>24</v>
      </c>
      <c r="P88" s="18" t="s">
        <v>24</v>
      </c>
      <c r="Q88" s="18" t="s">
        <v>24</v>
      </c>
      <c r="R88" s="6" t="s">
        <v>24</v>
      </c>
      <c r="S88" s="6" t="s">
        <v>24</v>
      </c>
      <c r="T88" s="24" t="s">
        <v>24</v>
      </c>
      <c r="U88" s="6" t="s">
        <v>24</v>
      </c>
      <c r="V88" s="6" t="s">
        <v>24</v>
      </c>
      <c r="W88" s="6" t="s">
        <v>24</v>
      </c>
      <c r="X88" s="6" t="s">
        <v>24</v>
      </c>
      <c r="Y88" s="24" t="s">
        <v>24</v>
      </c>
      <c r="Z88" s="24" t="s">
        <v>24</v>
      </c>
      <c r="AA88" s="24" t="s">
        <v>24</v>
      </c>
      <c r="AB88" s="24" t="s">
        <v>24</v>
      </c>
      <c r="AC88" s="24" t="s">
        <v>24</v>
      </c>
      <c r="AD88" s="24" t="s">
        <v>24</v>
      </c>
      <c r="AE88" s="24" t="s">
        <v>24</v>
      </c>
      <c r="AF88" s="24" t="s">
        <v>24</v>
      </c>
      <c r="AG88" s="24" t="s">
        <v>24</v>
      </c>
      <c r="AH88" s="24" t="s">
        <v>24</v>
      </c>
      <c r="AI88" s="24" t="s">
        <v>24</v>
      </c>
      <c r="AJ88" s="24" t="s">
        <v>24</v>
      </c>
      <c r="AK88" s="24" t="s">
        <v>24</v>
      </c>
      <c r="AL88" s="24" t="s">
        <v>24</v>
      </c>
      <c r="AM88" s="24" t="s">
        <v>24</v>
      </c>
      <c r="AN88" s="24" t="s">
        <v>24</v>
      </c>
      <c r="AO88" s="24" t="s">
        <v>24</v>
      </c>
      <c r="AP88" s="24" t="s">
        <v>24</v>
      </c>
      <c r="AQ88" s="24" t="s">
        <v>24</v>
      </c>
      <c r="AR88" s="24" t="s">
        <v>24</v>
      </c>
      <c r="AS88" s="24" t="s">
        <v>24</v>
      </c>
      <c r="AT88" s="24" t="s">
        <v>24</v>
      </c>
      <c r="AU88" s="24" t="s">
        <v>24</v>
      </c>
      <c r="AV88" s="24" t="s">
        <v>24</v>
      </c>
      <c r="AW88" s="24" t="s">
        <v>24</v>
      </c>
      <c r="AX88" s="24" t="s">
        <v>24</v>
      </c>
      <c r="AY88" s="24" t="s">
        <v>24</v>
      </c>
      <c r="AZ88" s="24" t="s">
        <v>24</v>
      </c>
      <c r="BA88" s="24" t="s">
        <v>24</v>
      </c>
      <c r="BB88" s="24" t="s">
        <v>24</v>
      </c>
      <c r="BC88" s="24" t="s">
        <v>24</v>
      </c>
      <c r="BD88" s="24" t="s">
        <v>24</v>
      </c>
      <c r="BE88" s="24" t="s">
        <v>24</v>
      </c>
      <c r="BF88" s="24" t="s">
        <v>24</v>
      </c>
      <c r="BG88" s="24" t="s">
        <v>24</v>
      </c>
      <c r="BH88" s="24" t="s">
        <v>24</v>
      </c>
      <c r="BI88" s="24" t="s">
        <v>24</v>
      </c>
      <c r="BJ88" s="24" t="s">
        <v>24</v>
      </c>
      <c r="BK88" s="24" t="s">
        <v>24</v>
      </c>
      <c r="BL88" s="24" t="s">
        <v>24</v>
      </c>
      <c r="BM88" s="24" t="s">
        <v>24</v>
      </c>
      <c r="BN88" s="24" t="s">
        <v>24</v>
      </c>
      <c r="BO88" s="24" t="s">
        <v>24</v>
      </c>
      <c r="BP88" s="24" t="s">
        <v>24</v>
      </c>
      <c r="BQ88" s="24" t="s">
        <v>24</v>
      </c>
      <c r="BR88" s="24" t="s">
        <v>24</v>
      </c>
      <c r="BS88" s="24" t="s">
        <v>24</v>
      </c>
      <c r="BT88" s="24" t="s">
        <v>24</v>
      </c>
      <c r="BU88" s="24" t="s">
        <v>24</v>
      </c>
      <c r="BV88" s="24" t="s">
        <v>24</v>
      </c>
      <c r="BW88" s="24" t="s">
        <v>24</v>
      </c>
      <c r="BX88" s="24" t="s">
        <v>24</v>
      </c>
      <c r="BY88" s="24" t="s">
        <v>24</v>
      </c>
      <c r="BZ88" s="24" t="s">
        <v>24</v>
      </c>
      <c r="CA88" s="24" t="s">
        <v>24</v>
      </c>
      <c r="CB88" s="24" t="s">
        <v>24</v>
      </c>
      <c r="CC88" s="24" t="s">
        <v>24</v>
      </c>
      <c r="CD88" s="24" t="s">
        <v>24</v>
      </c>
      <c r="CE88" s="24" t="s">
        <v>24</v>
      </c>
      <c r="CF88" s="24" t="s">
        <v>24</v>
      </c>
      <c r="CG88" s="24" t="s">
        <v>24</v>
      </c>
      <c r="CH88" s="24" t="s">
        <v>24</v>
      </c>
      <c r="CI88" s="24" t="s">
        <v>24</v>
      </c>
      <c r="CJ88" s="24" t="s">
        <v>24</v>
      </c>
      <c r="CK88" s="24" t="s">
        <v>24</v>
      </c>
      <c r="CL88" s="24" t="s">
        <v>24</v>
      </c>
      <c r="CM88" s="24" t="s">
        <v>24</v>
      </c>
      <c r="CN88" s="24" t="s">
        <v>24</v>
      </c>
      <c r="CO88" s="24" t="s">
        <v>24</v>
      </c>
      <c r="CP88" s="24" t="s">
        <v>24</v>
      </c>
      <c r="CQ88" s="12" t="s">
        <v>24</v>
      </c>
    </row>
    <row r="89" spans="1:95">
      <c r="C89" s="1"/>
    </row>
    <row r="90" spans="1:95">
      <c r="A90" s="39" t="s">
        <v>19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19"/>
      <c r="R90" s="19"/>
      <c r="S90" s="19"/>
      <c r="T90" s="19"/>
      <c r="U90" s="19"/>
    </row>
    <row r="91" spans="1:95">
      <c r="A91" s="40" t="s">
        <v>20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20"/>
      <c r="R91" s="20"/>
      <c r="S91" s="20"/>
      <c r="T91" s="20"/>
      <c r="U91" s="20"/>
    </row>
    <row r="92" spans="1:95">
      <c r="A92" s="40" t="s">
        <v>21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20"/>
      <c r="R92" s="20"/>
      <c r="S92" s="20"/>
      <c r="T92" s="20"/>
      <c r="U92" s="20"/>
    </row>
    <row r="93" spans="1:95">
      <c r="A93" s="40" t="s">
        <v>22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20"/>
      <c r="R93" s="20"/>
      <c r="S93" s="20"/>
      <c r="T93" s="20"/>
      <c r="U93" s="20"/>
    </row>
    <row r="94" spans="1:9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20"/>
      <c r="R94" s="20"/>
      <c r="S94" s="20"/>
      <c r="T94" s="20"/>
      <c r="U94" s="20"/>
      <c r="V94" s="19"/>
    </row>
    <row r="95" spans="1:9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95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</row>
    <row r="97" spans="2:22"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spans="2:22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</row>
    <row r="99" spans="2:22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</row>
    <row r="100" spans="2:22">
      <c r="B100" s="21"/>
    </row>
    <row r="101" spans="2:22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</row>
  </sheetData>
  <autoFilter ref="A15:CP154"/>
  <mergeCells count="50">
    <mergeCell ref="A4:CQ4"/>
    <mergeCell ref="A6:CQ6"/>
    <mergeCell ref="A9:CQ9"/>
    <mergeCell ref="A5:AH5"/>
    <mergeCell ref="A7:AH7"/>
    <mergeCell ref="A8:AH8"/>
    <mergeCell ref="A10:AH10"/>
    <mergeCell ref="A12:A14"/>
    <mergeCell ref="B12:B14"/>
    <mergeCell ref="C12:C14"/>
    <mergeCell ref="D12:D14"/>
    <mergeCell ref="E12:E14"/>
    <mergeCell ref="F12:G13"/>
    <mergeCell ref="H12:M12"/>
    <mergeCell ref="N12:N14"/>
    <mergeCell ref="O12:O14"/>
    <mergeCell ref="CQ12:CQ14"/>
    <mergeCell ref="H13:J13"/>
    <mergeCell ref="K13:M13"/>
    <mergeCell ref="P13:Q13"/>
    <mergeCell ref="R13:S13"/>
    <mergeCell ref="Y13:AC13"/>
    <mergeCell ref="AS13:AW13"/>
    <mergeCell ref="AX13:BB13"/>
    <mergeCell ref="BC13:BG13"/>
    <mergeCell ref="P12:S12"/>
    <mergeCell ref="T12:U13"/>
    <mergeCell ref="V12:X13"/>
    <mergeCell ref="Y12:CP12"/>
    <mergeCell ref="B101:V101"/>
    <mergeCell ref="CL13:CP13"/>
    <mergeCell ref="A90:P90"/>
    <mergeCell ref="A91:P91"/>
    <mergeCell ref="A92:P92"/>
    <mergeCell ref="A93:P93"/>
    <mergeCell ref="A94:P94"/>
    <mergeCell ref="BH13:BL13"/>
    <mergeCell ref="BM13:BQ13"/>
    <mergeCell ref="BR13:BV13"/>
    <mergeCell ref="BW13:CA13"/>
    <mergeCell ref="CB13:CF13"/>
    <mergeCell ref="CG13:CK13"/>
    <mergeCell ref="AD13:AH13"/>
    <mergeCell ref="AI13:AM13"/>
    <mergeCell ref="AN13:AR13"/>
    <mergeCell ref="A95:P95"/>
    <mergeCell ref="B96:V96"/>
    <mergeCell ref="B97:V97"/>
    <mergeCell ref="B98:V98"/>
    <mergeCell ref="B99:V99"/>
  </mergeCells>
  <conditionalFormatting sqref="C89:C1048576 C1:C3 C5:C15">
    <cfRule type="duplicateValues" dxfId="1" priority="2"/>
  </conditionalFormatting>
  <conditionalFormatting sqref="A16:A88">
    <cfRule type="cellIs" dxfId="0" priority="1" operator="not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10" orientation="landscape" r:id="rId1"/>
  <headerFooter differentFirst="1">
    <oddHeader>&amp;C&amp;P</oddHeader>
  </headerFooter>
  <colBreaks count="2" manualBreakCount="2">
    <brk id="34" max="299" man="1"/>
    <brk id="64" max="2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2020-09-16T05:22:05Z</cp:lastPrinted>
  <dcterms:created xsi:type="dcterms:W3CDTF">2016-12-05T11:02:55Z</dcterms:created>
  <dcterms:modified xsi:type="dcterms:W3CDTF">2021-01-15T08:09:59Z</dcterms:modified>
</cp:coreProperties>
</file>